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/>
</workbook>
</file>

<file path=xl/calcChain.xml><?xml version="1.0" encoding="utf-8"?>
<calcChain xmlns="http://schemas.openxmlformats.org/spreadsheetml/2006/main">
  <c r="Z19" i="42"/>
  <c r="V19"/>
  <c r="S19"/>
  <c r="K19"/>
  <c r="Z18"/>
  <c r="V18"/>
  <c r="S18"/>
  <c r="K18"/>
  <c r="Z17"/>
  <c r="V17"/>
  <c r="S17"/>
  <c r="K17"/>
  <c r="Z16"/>
  <c r="V16"/>
  <c r="S16"/>
  <c r="K16"/>
  <c r="Z15"/>
  <c r="V15"/>
  <c r="S15"/>
  <c r="K15"/>
  <c r="Z14"/>
  <c r="V14"/>
  <c r="S14"/>
  <c r="K14"/>
  <c r="Z13"/>
  <c r="V13"/>
  <c r="S13"/>
  <c r="K13"/>
  <c r="Z12"/>
  <c r="V12"/>
  <c r="S12"/>
  <c r="K12"/>
  <c r="Z11"/>
  <c r="V11"/>
  <c r="S11"/>
  <c r="K11"/>
  <c r="Z10"/>
  <c r="V10"/>
  <c r="S10"/>
  <c r="K10"/>
  <c r="Z9"/>
  <c r="V9"/>
  <c r="S9"/>
  <c r="K9"/>
  <c r="G9" i="37" l="1"/>
  <c r="D10"/>
  <c r="I10" s="1"/>
  <c r="F10"/>
  <c r="K10" s="1"/>
  <c r="D11"/>
  <c r="I11" s="1"/>
  <c r="E11"/>
  <c r="J11" s="1"/>
  <c r="F11"/>
  <c r="K11" s="1"/>
  <c r="D12"/>
  <c r="I12" s="1"/>
  <c r="F12"/>
  <c r="K12" s="1"/>
  <c r="G12"/>
  <c r="L12" s="1"/>
  <c r="D13"/>
  <c r="I13" s="1"/>
  <c r="D14"/>
  <c r="I14" s="1"/>
  <c r="E14"/>
  <c r="J14" s="1"/>
  <c r="F15"/>
  <c r="K15" s="1"/>
  <c r="D16"/>
  <c r="I16" s="1"/>
  <c r="F16"/>
  <c r="K16" s="1"/>
  <c r="D17"/>
  <c r="I17" s="1"/>
  <c r="E17"/>
  <c r="J17" s="1"/>
  <c r="G17"/>
  <c r="L17" s="1"/>
  <c r="F18"/>
  <c r="K18" s="1"/>
  <c r="G18"/>
  <c r="L18" s="1"/>
  <c r="E10"/>
  <c r="J10" s="1"/>
  <c r="Y20" i="42"/>
  <c r="E9" i="37"/>
  <c r="J9" s="1"/>
  <c r="AA20" i="42"/>
  <c r="X20"/>
  <c r="W20"/>
  <c r="U20"/>
  <c r="T20"/>
  <c r="R20"/>
  <c r="Q20"/>
  <c r="P20"/>
  <c r="O20"/>
  <c r="N20"/>
  <c r="M20"/>
  <c r="L20"/>
  <c r="J20"/>
  <c r="I20"/>
  <c r="H20"/>
  <c r="G20"/>
  <c r="F20"/>
  <c r="E20"/>
  <c r="D20"/>
  <c r="E18" i="37"/>
  <c r="J18" s="1"/>
  <c r="F17"/>
  <c r="K17" s="1"/>
  <c r="E16"/>
  <c r="J16" s="1"/>
  <c r="G15"/>
  <c r="L15" s="1"/>
  <c r="E15"/>
  <c r="J15" s="1"/>
  <c r="F14"/>
  <c r="K14" s="1"/>
  <c r="G13"/>
  <c r="L13" s="1"/>
  <c r="F13"/>
  <c r="K13" s="1"/>
  <c r="E13"/>
  <c r="J13" s="1"/>
  <c r="E12"/>
  <c r="J12" s="1"/>
  <c r="G11"/>
  <c r="L11" s="1"/>
  <c r="G10"/>
  <c r="L10" s="1"/>
  <c r="C8"/>
  <c r="C6" i="39"/>
  <c r="C8"/>
  <c r="C9"/>
  <c r="C10"/>
  <c r="C11"/>
  <c r="C12"/>
  <c r="C13"/>
  <c r="C14"/>
  <c r="C15"/>
  <c r="G14" i="37"/>
  <c r="L14" s="1"/>
  <c r="A8"/>
  <c r="H9"/>
  <c r="M9" s="1"/>
  <c r="H10"/>
  <c r="M10" s="1"/>
  <c r="H11"/>
  <c r="M11" s="1"/>
  <c r="H12"/>
  <c r="M12" s="1"/>
  <c r="H13"/>
  <c r="M13" s="1"/>
  <c r="H14"/>
  <c r="M14" s="1"/>
  <c r="D15"/>
  <c r="I15" s="1"/>
  <c r="H15"/>
  <c r="M15" s="1"/>
  <c r="G16"/>
  <c r="L16" s="1"/>
  <c r="H16"/>
  <c r="M16" s="1"/>
  <c r="H17"/>
  <c r="M17" s="1"/>
  <c r="D18"/>
  <c r="I18" s="1"/>
  <c r="H18"/>
  <c r="M18" s="1"/>
  <c r="I19"/>
  <c r="J19"/>
  <c r="K19"/>
  <c r="L19"/>
  <c r="M19"/>
  <c r="S19"/>
  <c r="E20"/>
  <c r="I20"/>
  <c r="J20"/>
  <c r="K20"/>
  <c r="L20"/>
  <c r="M20"/>
  <c r="S20"/>
  <c r="E21"/>
  <c r="I21"/>
  <c r="J21"/>
  <c r="K21"/>
  <c r="L21"/>
  <c r="M21"/>
  <c r="S21"/>
  <c r="V20" i="42" l="1"/>
  <c r="S20"/>
  <c r="K20"/>
  <c r="D9" i="37"/>
  <c r="I9" s="1"/>
  <c r="Z20" i="42"/>
  <c r="G8" i="37"/>
  <c r="L9"/>
  <c r="H8"/>
  <c r="F9"/>
  <c r="D8"/>
  <c r="F8" l="1"/>
  <c r="K9"/>
  <c r="H5" l="1"/>
  <c r="AL14" i="40"/>
  <c r="AK22" s="1"/>
  <c r="W14"/>
  <c r="Z39" s="1"/>
  <c r="V14"/>
  <c r="Z31" s="1"/>
  <c r="U14"/>
  <c r="Q14"/>
  <c r="P14"/>
  <c r="L14"/>
  <c r="K14"/>
  <c r="J14"/>
  <c r="F14"/>
  <c r="E14"/>
  <c r="D14"/>
  <c r="C14"/>
  <c r="F3"/>
  <c r="E3"/>
  <c r="D3"/>
  <c r="X42" l="1"/>
  <c r="X22"/>
  <c r="H44"/>
  <c r="Z21"/>
  <c r="X28"/>
  <c r="X36"/>
  <c r="X44"/>
  <c r="X16"/>
  <c r="Z27"/>
  <c r="Z35"/>
  <c r="Z43"/>
  <c r="M39"/>
  <c r="Y15"/>
  <c r="Z23"/>
  <c r="X32"/>
  <c r="X40"/>
  <c r="AD22"/>
  <c r="AE22"/>
  <c r="AF22"/>
  <c r="G44"/>
  <c r="I43"/>
  <c r="G42"/>
  <c r="I41"/>
  <c r="G40"/>
  <c r="I39"/>
  <c r="G38"/>
  <c r="I37"/>
  <c r="G36"/>
  <c r="I35"/>
  <c r="G34"/>
  <c r="I33"/>
  <c r="G32"/>
  <c r="I31"/>
  <c r="G30"/>
  <c r="I29"/>
  <c r="G28"/>
  <c r="I27"/>
  <c r="G26"/>
  <c r="I25"/>
  <c r="G24"/>
  <c r="I23"/>
  <c r="G22"/>
  <c r="M44"/>
  <c r="O43"/>
  <c r="M42"/>
  <c r="O41"/>
  <c r="M40"/>
  <c r="O39"/>
  <c r="M38"/>
  <c r="O37"/>
  <c r="M36"/>
  <c r="O35"/>
  <c r="M34"/>
  <c r="O33"/>
  <c r="M32"/>
  <c r="O31"/>
  <c r="M30"/>
  <c r="O29"/>
  <c r="M28"/>
  <c r="O27"/>
  <c r="M26"/>
  <c r="O25"/>
  <c r="M24"/>
  <c r="O23"/>
  <c r="M22"/>
  <c r="O21"/>
  <c r="M20"/>
  <c r="O19"/>
  <c r="M18"/>
  <c r="O17"/>
  <c r="M16"/>
  <c r="O15"/>
  <c r="N44"/>
  <c r="R43"/>
  <c r="S43" s="1"/>
  <c r="N42"/>
  <c r="R41"/>
  <c r="N40"/>
  <c r="R39"/>
  <c r="N38"/>
  <c r="R37"/>
  <c r="N36"/>
  <c r="R35"/>
  <c r="S35" s="1"/>
  <c r="N34"/>
  <c r="R33"/>
  <c r="N32"/>
  <c r="R31"/>
  <c r="N30"/>
  <c r="R29"/>
  <c r="N28"/>
  <c r="R27"/>
  <c r="S27" s="1"/>
  <c r="N26"/>
  <c r="R25"/>
  <c r="N24"/>
  <c r="R23"/>
  <c r="N22"/>
  <c r="N15"/>
  <c r="H20"/>
  <c r="G21"/>
  <c r="O26"/>
  <c r="O30"/>
  <c r="M35"/>
  <c r="H36"/>
  <c r="O42"/>
  <c r="M43"/>
  <c r="M15"/>
  <c r="I16"/>
  <c r="I17"/>
  <c r="H18"/>
  <c r="R18"/>
  <c r="G19"/>
  <c r="R19"/>
  <c r="Z19"/>
  <c r="G20"/>
  <c r="O20"/>
  <c r="Y20"/>
  <c r="AK20"/>
  <c r="N21"/>
  <c r="Y21"/>
  <c r="R22"/>
  <c r="S22" s="1"/>
  <c r="G23"/>
  <c r="I24"/>
  <c r="Y24"/>
  <c r="N25"/>
  <c r="I26"/>
  <c r="Y26"/>
  <c r="G27"/>
  <c r="R28"/>
  <c r="N29"/>
  <c r="I30"/>
  <c r="Y30"/>
  <c r="G31"/>
  <c r="R32"/>
  <c r="S32" s="1"/>
  <c r="N33"/>
  <c r="I34"/>
  <c r="Y34"/>
  <c r="G35"/>
  <c r="R36"/>
  <c r="N37"/>
  <c r="I38"/>
  <c r="Y38"/>
  <c r="G39"/>
  <c r="R40"/>
  <c r="S40" s="1"/>
  <c r="N41"/>
  <c r="I42"/>
  <c r="Y42"/>
  <c r="G43"/>
  <c r="R44"/>
  <c r="H43"/>
  <c r="I15"/>
  <c r="H16"/>
  <c r="R16"/>
  <c r="S16" s="1"/>
  <c r="G17"/>
  <c r="R17"/>
  <c r="Z17"/>
  <c r="G18"/>
  <c r="O18"/>
  <c r="Y18"/>
  <c r="AK18"/>
  <c r="N19"/>
  <c r="Y19"/>
  <c r="N20"/>
  <c r="X20"/>
  <c r="M21"/>
  <c r="O22"/>
  <c r="H24"/>
  <c r="X24"/>
  <c r="M25"/>
  <c r="Z25"/>
  <c r="H26"/>
  <c r="X26"/>
  <c r="O28"/>
  <c r="M29"/>
  <c r="Z29"/>
  <c r="H30"/>
  <c r="X30"/>
  <c r="O32"/>
  <c r="M33"/>
  <c r="Z33"/>
  <c r="H34"/>
  <c r="X34"/>
  <c r="O36"/>
  <c r="M37"/>
  <c r="Z37"/>
  <c r="H38"/>
  <c r="X38"/>
  <c r="O40"/>
  <c r="M41"/>
  <c r="Z41"/>
  <c r="H42"/>
  <c r="O44"/>
  <c r="AK23"/>
  <c r="AK21"/>
  <c r="AK19"/>
  <c r="AK17"/>
  <c r="AK15"/>
  <c r="Z44"/>
  <c r="X43"/>
  <c r="Z42"/>
  <c r="X41"/>
  <c r="Z40"/>
  <c r="X39"/>
  <c r="Z38"/>
  <c r="X37"/>
  <c r="Z36"/>
  <c r="X35"/>
  <c r="Z34"/>
  <c r="X33"/>
  <c r="Z32"/>
  <c r="X31"/>
  <c r="Z30"/>
  <c r="X29"/>
  <c r="Z28"/>
  <c r="X27"/>
  <c r="Z26"/>
  <c r="X25"/>
  <c r="Z24"/>
  <c r="X23"/>
  <c r="Z22"/>
  <c r="X21"/>
  <c r="Z20"/>
  <c r="X19"/>
  <c r="Z18"/>
  <c r="X17"/>
  <c r="Z16"/>
  <c r="X15"/>
  <c r="Y43"/>
  <c r="Y41"/>
  <c r="Y39"/>
  <c r="Y37"/>
  <c r="Y35"/>
  <c r="Y33"/>
  <c r="Y31"/>
  <c r="Y29"/>
  <c r="Y27"/>
  <c r="Y25"/>
  <c r="Y23"/>
  <c r="N16"/>
  <c r="M17"/>
  <c r="I18"/>
  <c r="I19"/>
  <c r="R20"/>
  <c r="R21"/>
  <c r="H22"/>
  <c r="M23"/>
  <c r="O24"/>
  <c r="AK24"/>
  <c r="M27"/>
  <c r="H28"/>
  <c r="M31"/>
  <c r="H32"/>
  <c r="O34"/>
  <c r="O38"/>
  <c r="H40"/>
  <c r="G15"/>
  <c r="R15"/>
  <c r="Z15"/>
  <c r="G16"/>
  <c r="O16"/>
  <c r="Y16"/>
  <c r="AK16"/>
  <c r="N17"/>
  <c r="Y17"/>
  <c r="N18"/>
  <c r="X18"/>
  <c r="M19"/>
  <c r="I20"/>
  <c r="I21"/>
  <c r="I22"/>
  <c r="Y22"/>
  <c r="N23"/>
  <c r="R24"/>
  <c r="S24" s="1"/>
  <c r="G25"/>
  <c r="R26"/>
  <c r="N27"/>
  <c r="I28"/>
  <c r="Y28"/>
  <c r="G29"/>
  <c r="AA29" s="1"/>
  <c r="R30"/>
  <c r="S30" s="1"/>
  <c r="N31"/>
  <c r="I32"/>
  <c r="Y32"/>
  <c r="G33"/>
  <c r="R34"/>
  <c r="S34" s="1"/>
  <c r="N35"/>
  <c r="I36"/>
  <c r="Y36"/>
  <c r="G37"/>
  <c r="R38"/>
  <c r="N39"/>
  <c r="I40"/>
  <c r="Y40"/>
  <c r="G41"/>
  <c r="R42"/>
  <c r="N43"/>
  <c r="I44"/>
  <c r="Y44"/>
  <c r="H15"/>
  <c r="H17"/>
  <c r="H19"/>
  <c r="H21"/>
  <c r="H23"/>
  <c r="H25"/>
  <c r="H27"/>
  <c r="H29"/>
  <c r="H31"/>
  <c r="H33"/>
  <c r="H35"/>
  <c r="H37"/>
  <c r="H39"/>
  <c r="H41"/>
  <c r="AA19" l="1"/>
  <c r="AA39"/>
  <c r="AA20"/>
  <c r="AA34"/>
  <c r="G14"/>
  <c r="AA15"/>
  <c r="AF19"/>
  <c r="AD19"/>
  <c r="AE19"/>
  <c r="AD20"/>
  <c r="AF20"/>
  <c r="AE20"/>
  <c r="AA43"/>
  <c r="AA27"/>
  <c r="S18"/>
  <c r="T18" s="1"/>
  <c r="AC18" s="1"/>
  <c r="S26"/>
  <c r="T26" s="1"/>
  <c r="AC26" s="1"/>
  <c r="S42"/>
  <c r="T42" s="1"/>
  <c r="AC42" s="1"/>
  <c r="AA42"/>
  <c r="AA41"/>
  <c r="AA25"/>
  <c r="AA16"/>
  <c r="AB40"/>
  <c r="X14"/>
  <c r="AA18"/>
  <c r="T16"/>
  <c r="AC16" s="1"/>
  <c r="AB43"/>
  <c r="AA35"/>
  <c r="T32"/>
  <c r="AC32" s="1"/>
  <c r="AA23"/>
  <c r="M14"/>
  <c r="S38"/>
  <c r="AB38" s="1"/>
  <c r="AA24"/>
  <c r="AA28"/>
  <c r="AA32"/>
  <c r="AA36"/>
  <c r="AA40"/>
  <c r="AA44"/>
  <c r="H14"/>
  <c r="AD24"/>
  <c r="AE24"/>
  <c r="AF24"/>
  <c r="AF17"/>
  <c r="AD17"/>
  <c r="AE17"/>
  <c r="I14"/>
  <c r="R14"/>
  <c r="AF15"/>
  <c r="AE15"/>
  <c r="AD15"/>
  <c r="AF23"/>
  <c r="AD23"/>
  <c r="AE23"/>
  <c r="AD16"/>
  <c r="AE16"/>
  <c r="AF16"/>
  <c r="AF21"/>
  <c r="AD21"/>
  <c r="AE21"/>
  <c r="AD18"/>
  <c r="AE18"/>
  <c r="AF18"/>
  <c r="S19"/>
  <c r="AB19" s="1"/>
  <c r="S25"/>
  <c r="T25" s="1"/>
  <c r="AC25" s="1"/>
  <c r="S29"/>
  <c r="AB29" s="1"/>
  <c r="S33"/>
  <c r="T33" s="1"/>
  <c r="AC33" s="1"/>
  <c r="S37"/>
  <c r="AB37" s="1"/>
  <c r="S41"/>
  <c r="T41" s="1"/>
  <c r="AC41" s="1"/>
  <c r="AB32"/>
  <c r="AB30"/>
  <c r="AA17"/>
  <c r="AA21"/>
  <c r="T27"/>
  <c r="AC27" s="1"/>
  <c r="T35"/>
  <c r="T43"/>
  <c r="AC35"/>
  <c r="AC43"/>
  <c r="AB25"/>
  <c r="AC40"/>
  <c r="AA33"/>
  <c r="T30"/>
  <c r="AC30" s="1"/>
  <c r="Y14"/>
  <c r="AB22"/>
  <c r="S23"/>
  <c r="T23" s="1"/>
  <c r="AC23" s="1"/>
  <c r="S15"/>
  <c r="AB15" s="1"/>
  <c r="T40"/>
  <c r="AA22"/>
  <c r="AA26"/>
  <c r="AA30"/>
  <c r="AA38"/>
  <c r="AB35"/>
  <c r="AB27"/>
  <c r="AA37"/>
  <c r="T34"/>
  <c r="AC34" s="1"/>
  <c r="T24"/>
  <c r="AC24" s="1"/>
  <c r="S21"/>
  <c r="T21" s="1"/>
  <c r="AC21" s="1"/>
  <c r="Z14"/>
  <c r="S39"/>
  <c r="T39" s="1"/>
  <c r="AC39" s="1"/>
  <c r="AB34"/>
  <c r="S31"/>
  <c r="AB31" s="1"/>
  <c r="AB26"/>
  <c r="AB24"/>
  <c r="AB16"/>
  <c r="AA31"/>
  <c r="T22"/>
  <c r="AC22" s="1"/>
  <c r="S17"/>
  <c r="T17" s="1"/>
  <c r="AC17" s="1"/>
  <c r="N14"/>
  <c r="O14"/>
  <c r="S20"/>
  <c r="AB20" s="1"/>
  <c r="S28"/>
  <c r="AB28" s="1"/>
  <c r="S36"/>
  <c r="T36" s="1"/>
  <c r="AC36" s="1"/>
  <c r="S44"/>
  <c r="AB44" s="1"/>
  <c r="H46" i="39"/>
  <c r="AB42" i="40" l="1"/>
  <c r="AB23"/>
  <c r="T44"/>
  <c r="AC44" s="1"/>
  <c r="AB33"/>
  <c r="T31"/>
  <c r="AC31" s="1"/>
  <c r="AB18"/>
  <c r="T20"/>
  <c r="AC20" s="1"/>
  <c r="AB41"/>
  <c r="AB39"/>
  <c r="AB21"/>
  <c r="AB17"/>
  <c r="T37"/>
  <c r="AC37" s="1"/>
  <c r="T29"/>
  <c r="AC29" s="1"/>
  <c r="T19"/>
  <c r="AC19" s="1"/>
  <c r="AB36"/>
  <c r="AA14"/>
  <c r="AG31" s="1"/>
  <c r="S14"/>
  <c r="AG41"/>
  <c r="T28"/>
  <c r="AC28" s="1"/>
  <c r="T15"/>
  <c r="T38"/>
  <c r="AC38" s="1"/>
  <c r="AG16" l="1"/>
  <c r="AG15"/>
  <c r="AG36"/>
  <c r="AG44"/>
  <c r="AG22"/>
  <c r="AG26"/>
  <c r="AB14"/>
  <c r="AH28" s="1"/>
  <c r="AG24"/>
  <c r="AG32"/>
  <c r="AG20"/>
  <c r="AG19"/>
  <c r="AG34"/>
  <c r="AG39"/>
  <c r="AG29"/>
  <c r="AG28"/>
  <c r="AG18"/>
  <c r="AG40"/>
  <c r="AG33"/>
  <c r="AG27"/>
  <c r="AG17"/>
  <c r="AG38"/>
  <c r="AG37"/>
  <c r="T14"/>
  <c r="AC15"/>
  <c r="AG23"/>
  <c r="AG43"/>
  <c r="AG35"/>
  <c r="AG42"/>
  <c r="AG30"/>
  <c r="AG25"/>
  <c r="AG21"/>
  <c r="AH25" l="1"/>
  <c r="AH21"/>
  <c r="AH18"/>
  <c r="AH43"/>
  <c r="AH17"/>
  <c r="AH32"/>
  <c r="AH20"/>
  <c r="AH15"/>
  <c r="AH44"/>
  <c r="AH42"/>
  <c r="AH31"/>
  <c r="AH33"/>
  <c r="AH39"/>
  <c r="AH41"/>
  <c r="AH22"/>
  <c r="AH16"/>
  <c r="AH38"/>
  <c r="AH36"/>
  <c r="AH35"/>
  <c r="AH23"/>
  <c r="AH24"/>
  <c r="AH40"/>
  <c r="AH19"/>
  <c r="AH29"/>
  <c r="AH34"/>
  <c r="AH37"/>
  <c r="AH30"/>
  <c r="AH27"/>
  <c r="AH26"/>
  <c r="AC14"/>
  <c r="AI15" s="1"/>
  <c r="AI34" l="1"/>
  <c r="AI39"/>
  <c r="AI30"/>
  <c r="AI22"/>
  <c r="AI35"/>
  <c r="AI23"/>
  <c r="AI17"/>
  <c r="AI25"/>
  <c r="AI26"/>
  <c r="AI44"/>
  <c r="AI42"/>
  <c r="AI43"/>
  <c r="AI40"/>
  <c r="AI31"/>
  <c r="AI20"/>
  <c r="AI32"/>
  <c r="AI36"/>
  <c r="AI18"/>
  <c r="AI21"/>
  <c r="AI41"/>
  <c r="AI33"/>
  <c r="AI16"/>
  <c r="AI24"/>
  <c r="AI27"/>
  <c r="AI37"/>
  <c r="AI29"/>
  <c r="AI28"/>
  <c r="AI38"/>
  <c r="AI19"/>
  <c r="E22" i="37" l="1"/>
  <c r="E23"/>
  <c r="E24"/>
  <c r="E25"/>
  <c r="E26"/>
  <c r="E27"/>
  <c r="E28"/>
  <c r="E29"/>
  <c r="E30"/>
  <c r="E31"/>
  <c r="E32"/>
  <c r="E33"/>
  <c r="E34"/>
  <c r="E35"/>
  <c r="E36"/>
  <c r="E37"/>
  <c r="E38"/>
  <c r="H48" i="39"/>
  <c r="E8" i="37" l="1"/>
  <c r="J38" i="39"/>
  <c r="D6" l="1"/>
  <c r="D15"/>
  <c r="D11"/>
  <c r="D10"/>
  <c r="D9"/>
  <c r="D16"/>
  <c r="D14"/>
  <c r="D12"/>
  <c r="D13"/>
  <c r="D8"/>
  <c r="C16" l="1"/>
  <c r="C5" s="1"/>
  <c r="I25" i="37"/>
  <c r="S27"/>
  <c r="S28"/>
  <c r="S29"/>
  <c r="S30"/>
  <c r="S31"/>
  <c r="S32"/>
  <c r="S33"/>
  <c r="S34"/>
  <c r="S35"/>
  <c r="S36"/>
  <c r="S37"/>
  <c r="S38"/>
  <c r="M22"/>
  <c r="M23"/>
  <c r="M24"/>
  <c r="M25"/>
  <c r="M26"/>
  <c r="M27"/>
  <c r="M28"/>
  <c r="M29"/>
  <c r="M30"/>
  <c r="M31"/>
  <c r="M32"/>
  <c r="M33"/>
  <c r="M34"/>
  <c r="M35"/>
  <c r="M36"/>
  <c r="M37"/>
  <c r="M38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J8" s="1"/>
  <c r="I22"/>
  <c r="I8" s="1"/>
  <c r="N13" s="1"/>
  <c r="L8" l="1"/>
  <c r="Q18" s="1"/>
  <c r="K8"/>
  <c r="O9"/>
  <c r="O11"/>
  <c r="O10"/>
  <c r="O17"/>
  <c r="O12"/>
  <c r="O21"/>
  <c r="O14"/>
  <c r="O15"/>
  <c r="O20"/>
  <c r="O16"/>
  <c r="O18"/>
  <c r="O19"/>
  <c r="O13"/>
  <c r="M8"/>
  <c r="A5" i="39"/>
  <c r="Q16" i="37" l="1"/>
  <c r="Q9"/>
  <c r="Q14"/>
  <c r="Q15"/>
  <c r="Q13"/>
  <c r="Q12"/>
  <c r="Q10"/>
  <c r="Q19"/>
  <c r="Q11"/>
  <c r="Q20"/>
  <c r="Q21"/>
  <c r="Q17"/>
  <c r="P14"/>
  <c r="P15"/>
  <c r="P12"/>
  <c r="S12" s="1"/>
  <c r="P21"/>
  <c r="P18"/>
  <c r="P9"/>
  <c r="P11"/>
  <c r="P20"/>
  <c r="P13"/>
  <c r="P19"/>
  <c r="P10"/>
  <c r="P16"/>
  <c r="P17"/>
  <c r="N18"/>
  <c r="N9"/>
  <c r="N10"/>
  <c r="N14"/>
  <c r="N21"/>
  <c r="N11"/>
  <c r="N15"/>
  <c r="N20"/>
  <c r="N16"/>
  <c r="N17"/>
  <c r="N12"/>
  <c r="N19"/>
  <c r="R13"/>
  <c r="R11"/>
  <c r="R12"/>
  <c r="R21"/>
  <c r="R16"/>
  <c r="R14"/>
  <c r="R9"/>
  <c r="R20"/>
  <c r="R15"/>
  <c r="R10"/>
  <c r="R19"/>
  <c r="R18"/>
  <c r="R17"/>
  <c r="Q25"/>
  <c r="P25"/>
  <c r="N25"/>
  <c r="R23"/>
  <c r="R30"/>
  <c r="R33"/>
  <c r="R34"/>
  <c r="R37"/>
  <c r="Q38"/>
  <c r="Q30"/>
  <c r="Q24"/>
  <c r="Q37"/>
  <c r="Q29"/>
  <c r="P33"/>
  <c r="Q23"/>
  <c r="Q34"/>
  <c r="Q26"/>
  <c r="P24"/>
  <c r="R27"/>
  <c r="Q33"/>
  <c r="R31"/>
  <c r="R38"/>
  <c r="R24"/>
  <c r="R22"/>
  <c r="R36"/>
  <c r="R26"/>
  <c r="R29"/>
  <c r="Q22"/>
  <c r="R25"/>
  <c r="R32"/>
  <c r="R35"/>
  <c r="Q36"/>
  <c r="Q32"/>
  <c r="Q28"/>
  <c r="R28"/>
  <c r="O25"/>
  <c r="S25" s="1"/>
  <c r="Q35"/>
  <c r="Q31"/>
  <c r="Q27"/>
  <c r="N31"/>
  <c r="N38"/>
  <c r="N37"/>
  <c r="N36"/>
  <c r="N35"/>
  <c r="N23"/>
  <c r="N22"/>
  <c r="N29"/>
  <c r="N28"/>
  <c r="N34"/>
  <c r="O22"/>
  <c r="P36"/>
  <c r="N30"/>
  <c r="N33"/>
  <c r="N32"/>
  <c r="N24"/>
  <c r="P37"/>
  <c r="N27"/>
  <c r="O37"/>
  <c r="P32"/>
  <c r="N26"/>
  <c r="O38"/>
  <c r="O26"/>
  <c r="O33"/>
  <c r="O36"/>
  <c r="O32"/>
  <c r="O28"/>
  <c r="O24"/>
  <c r="O35"/>
  <c r="O31"/>
  <c r="O27"/>
  <c r="O23"/>
  <c r="O30"/>
  <c r="P28"/>
  <c r="P35"/>
  <c r="P31"/>
  <c r="P27"/>
  <c r="P23"/>
  <c r="P38"/>
  <c r="P34"/>
  <c r="P30"/>
  <c r="P26"/>
  <c r="P22"/>
  <c r="P29"/>
  <c r="O34"/>
  <c r="O29"/>
  <c r="S14" l="1"/>
  <c r="E12" i="39" s="1"/>
  <c r="F12" s="1"/>
  <c r="H12" s="1"/>
  <c r="I12" s="1"/>
  <c r="S10" i="37"/>
  <c r="E8" i="39" s="1"/>
  <c r="F8" s="1"/>
  <c r="H8" s="1"/>
  <c r="I8" s="1"/>
  <c r="S18" i="37"/>
  <c r="E16" i="39" s="1"/>
  <c r="F16" s="1"/>
  <c r="H16" s="1"/>
  <c r="I16" s="1"/>
  <c r="S17" i="37"/>
  <c r="E15" i="39" s="1"/>
  <c r="F15" s="1"/>
  <c r="H15" s="1"/>
  <c r="I15" s="1"/>
  <c r="S13" i="37"/>
  <c r="S9"/>
  <c r="E6" i="39" s="1"/>
  <c r="F6" s="1"/>
  <c r="H6" s="1"/>
  <c r="I6" s="1"/>
  <c r="S11" i="37"/>
  <c r="E9" i="39" s="1"/>
  <c r="F9" s="1"/>
  <c r="H9" s="1"/>
  <c r="I9" s="1"/>
  <c r="S15" i="37"/>
  <c r="E13" i="39" s="1"/>
  <c r="F13" s="1"/>
  <c r="H13" s="1"/>
  <c r="I13" s="1"/>
  <c r="S16" i="37"/>
  <c r="E14" i="39" s="1"/>
  <c r="F14" s="1"/>
  <c r="H14" s="1"/>
  <c r="I14" s="1"/>
  <c r="Q8" i="37"/>
  <c r="N8"/>
  <c r="O8"/>
  <c r="P8"/>
  <c r="R8"/>
  <c r="E10" i="39"/>
  <c r="F10" s="1"/>
  <c r="H10" s="1"/>
  <c r="I10" s="1"/>
  <c r="E11"/>
  <c r="F11" s="1"/>
  <c r="H11" s="1"/>
  <c r="I11" s="1"/>
  <c r="S22" i="37"/>
  <c r="S23"/>
  <c r="S26"/>
  <c r="S24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22" i="36" l="1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<sst xmlns="http://schemas.openxmlformats.org/spreadsheetml/2006/main" count="317" uniqueCount="193">
  <si>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</si>
  <si>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</si>
  <si>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</si>
  <si>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</si>
  <si>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</si>
  <si>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</si>
  <si>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</si>
  <si>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</si>
  <si>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</si>
  <si>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</si>
  <si>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</si>
  <si>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</si>
  <si>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</si>
  <si>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</si>
  <si>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</si>
  <si>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</si>
  <si>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</si>
  <si>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</si>
  <si>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</si>
  <si>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</si>
  <si>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</si>
  <si>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</si>
  <si>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</si>
  <si>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</si>
  <si>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</si>
  <si>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</si>
  <si>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</si>
  <si>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</si>
  <si>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</si>
  <si>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</si>
  <si>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</si>
  <si>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</si>
  <si>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</si>
  <si>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</si>
  <si>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</si>
  <si>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</si>
  <si>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</si>
  <si>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</si>
  <si>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</si>
  <si>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</si>
  <si>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</si>
  <si>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</si>
  <si>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</si>
  <si>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</si>
  <si>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</si>
  <si>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</si>
  <si>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</si>
  <si>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</si>
  <si>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</si>
  <si>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</si>
  <si>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</si>
  <si>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</si>
  <si>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</si>
  <si>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</si>
  <si>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</si>
  <si>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</si>
  <si>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</si>
  <si>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</si>
  <si>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</si>
  <si>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</si>
  <si>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</si>
  <si>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</si>
  <si>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</si>
  <si>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</si>
  <si>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</si>
  <si>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</si>
  <si>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</si>
  <si>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</si>
  <si>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</si>
  <si>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</si>
  <si>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</si>
  <si>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</si>
  <si>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</si>
  <si>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</si>
  <si>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</si>
  <si>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</si>
  <si>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</si>
  <si>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</si>
  <si>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</si>
  <si>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</si>
  <si>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</si>
  <si>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</si>
  <si>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</si>
  <si>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</si>
  <si>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</si>
  <si>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</si>
  <si>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</si>
  <si>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</si>
  <si>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</si>
  <si>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</si>
  <si>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</si>
  <si>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</si>
  <si>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</si>
  <si>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</si>
  <si>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</si>
  <si>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</si>
  <si>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</si>
  <si>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</si>
  <si>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</si>
  <si>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</si>
  <si>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</si>
  <si>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</si>
  <si>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</si>
  <si>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</si>
  <si>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</si>
  <si>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</si>
  <si>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</si>
  <si>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</si>
  <si>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</si>
  <si>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</si>
  <si>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</si>
  <si>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</si>
  <si>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</si>
  <si>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</si>
  <si>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</si>
  <si>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</si>
  <si>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</si>
  <si>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</si>
  <si>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</si>
  <si>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</si>
  <si>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</si>
  <si>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</si>
  <si>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</si>
  <si>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</si>
  <si>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</si>
  <si>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</si>
  <si>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</si>
  <si>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</si>
  <si>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</si>
  <si>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</si>
  <si>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</si>
  <si>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</si>
  <si>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</si>
  <si>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</si>
  <si>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</si>
  <si>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</si>
  <si>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</si>
  <si>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</si>
  <si>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</si>
  <si>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</si>
  <si>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</si>
  <si>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</si>
  <si>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</si>
  <si>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</si>
  <si>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</si>
  <si>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</si>
  <si>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</si>
  <si>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</si>
  <si>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</si>
  <si>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</si>
  <si>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</si>
  <si>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</si>
  <si>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</si>
  <si>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</si>
  <si>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</si>
  <si>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</si>
  <si>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</si>
  <si>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</si>
  <si>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</si>
  <si>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</si>
  <si>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</si>
  <si>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</si>
  <si>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</si>
  <si>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</si>
  <si>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</si>
  <si>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</si>
  <si>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</si>
  <si>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</si>
  <si>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</si>
  <si>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</si>
  <si>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</si>
  <si>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</si>
  <si>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</si>
  <si>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</si>
  <si>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</si>
  <si>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</si>
  <si>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t>2023
(поступления)</t>
  </si>
  <si>
    <t>223 (потребность МО)</t>
  </si>
  <si>
    <t>ГПХ (потребность МО)</t>
  </si>
  <si>
    <t>Оценка расходов поселений на обеспечение деятельности муниципальной пожарной службы, хозяйственного обслуживания учреждений  (0310, 0113)</t>
  </si>
  <si>
    <t xml:space="preserve">Оценка расходов поселений на реализацию ВМЗ по обеспечению деятельности муниципальной пожарной службы, хозяйственного обслуживания учреждений </t>
  </si>
  <si>
    <t>благоустройство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</si>
  <si>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</si>
  <si>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</si>
  <si>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</si>
  <si>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211,213 (оценка ФУ)</t>
  </si>
  <si>
    <t>первичные меры ПБ 0113 (потребность МО)</t>
  </si>
  <si>
    <t>РАСЧЕТ ДОТАЦИИ НА ВЫРАВНИВАНИЕ БЮДЖЕТНОЙ ОБЕСПЕЧЕННОСТИ ПОСЕЛЕНИЙ НА 2028ГОД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</si>
  <si>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2028 год</t>
  </si>
  <si>
    <t>на 01.01.2025</t>
  </si>
  <si>
    <t>2024
(поступления)</t>
  </si>
  <si>
    <t>1 полугодие 2025
(поступления)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</si>
  <si>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I38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I2</t>
    </r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</si>
</sst>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9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68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5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7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4" fontId="60" fillId="26" borderId="1" xfId="0" applyNumberFormat="1" applyFont="1" applyFill="1" applyBorder="1"/>
    <xf numFmtId="0" fontId="60" fillId="26" borderId="1" xfId="0" applyFont="1" applyFill="1" applyBorder="1"/>
    <xf numFmtId="0" fontId="63" fillId="0" borderId="0" xfId="13" applyFont="1" applyFill="1" applyAlignment="1">
      <alignment horizontal="center" vertical="center" wrapText="1"/>
    </xf>
    <xf numFmtId="169" fontId="60" fillId="0" borderId="32" xfId="103" applyNumberFormat="1" applyFont="1" applyFill="1" applyBorder="1"/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60" fillId="0" borderId="29" xfId="9" applyNumberFormat="1" applyFont="1" applyFill="1" applyBorder="1" applyAlignment="1" applyProtection="1">
      <alignment shrinkToFit="1"/>
      <protection locked="0"/>
    </xf>
    <xf numFmtId="169" fontId="60" fillId="0" borderId="33" xfId="103" applyNumberFormat="1" applyFont="1" applyFill="1" applyBorder="1"/>
    <xf numFmtId="0" fontId="59" fillId="0" borderId="24" xfId="10" applyNumberFormat="1" applyFont="1" applyFill="1" applyBorder="1" applyAlignment="1">
      <alignment horizontal="center" vertical="center" shrinkToFit="1"/>
    </xf>
    <xf numFmtId="1" fontId="59" fillId="0" borderId="1" xfId="9" applyNumberFormat="1" applyFont="1" applyFill="1" applyBorder="1" applyAlignment="1">
      <alignment horizontal="center" vertical="center" wrapText="1"/>
    </xf>
    <xf numFmtId="3" fontId="43" fillId="0" borderId="1" xfId="9" applyNumberFormat="1" applyFont="1" applyFill="1" applyBorder="1" applyProtection="1"/>
    <xf numFmtId="3" fontId="75" fillId="0" borderId="1" xfId="0" applyNumberFormat="1" applyFont="1" applyFill="1" applyBorder="1" applyAlignment="1">
      <alignment vertical="center"/>
    </xf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3" fontId="75" fillId="0" borderId="1" xfId="13" applyNumberFormat="1" applyFont="1" applyFill="1" applyBorder="1" applyAlignment="1">
      <alignment horizontal="center" vertical="center"/>
    </xf>
    <xf numFmtId="0" fontId="74" fillId="0" borderId="1" xfId="13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0" fontId="63" fillId="0" borderId="0" xfId="9" applyFont="1" applyFill="1" applyAlignment="1">
      <alignment horizontal="center"/>
    </xf>
    <xf numFmtId="49" fontId="60" fillId="0" borderId="13" xfId="9" applyNumberFormat="1" applyFont="1" applyFill="1" applyBorder="1" applyAlignment="1">
      <alignment horizontal="center" vertical="center" wrapText="1"/>
    </xf>
    <xf numFmtId="49" fontId="60" fillId="0" borderId="14" xfId="9" applyNumberFormat="1" applyFont="1" applyFill="1" applyBorder="1" applyAlignment="1">
      <alignment horizontal="center" vertical="center" wrapText="1"/>
    </xf>
    <xf numFmtId="1" fontId="59" fillId="0" borderId="38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0" fontId="94" fillId="0" borderId="31" xfId="103" applyFont="1" applyFill="1" applyBorder="1" applyAlignment="1">
      <alignment horizontal="left"/>
    </xf>
    <xf numFmtId="0" fontId="94" fillId="0" borderId="32" xfId="103" applyFont="1" applyFill="1" applyBorder="1" applyAlignment="1">
      <alignment horizontal="left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59" fillId="0" borderId="36" xfId="9" applyNumberFormat="1" applyFont="1" applyFill="1" applyBorder="1" applyAlignment="1">
      <alignment horizontal="center" vertical="center" wrapText="1"/>
    </xf>
    <xf numFmtId="1" fontId="59" fillId="0" borderId="1" xfId="9" applyNumberFormat="1" applyFont="1" applyFill="1" applyBorder="1" applyAlignment="1">
      <alignment horizontal="center" vertical="center" wrapText="1"/>
    </xf>
    <xf numFmtId="1" fontId="59" fillId="0" borderId="37" xfId="9" applyNumberFormat="1" applyFont="1" applyFill="1" applyBorder="1" applyAlignment="1">
      <alignment horizontal="center" vertical="center" wrapText="1"/>
    </xf>
    <xf numFmtId="1" fontId="59" fillId="0" borderId="29" xfId="9" applyNumberFormat="1" applyFont="1" applyFill="1" applyBorder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0" xfId="103" applyFont="1" applyFill="1" applyBorder="1" applyAlignment="1">
      <alignment horizontal="center"/>
    </xf>
    <xf numFmtId="1" fontId="59" fillId="0" borderId="35" xfId="9" applyNumberFormat="1" applyFont="1" applyFill="1" applyBorder="1" applyAlignment="1">
      <alignment horizontal="center" vertical="center" wrapText="1"/>
    </xf>
    <xf numFmtId="1" fontId="59" fillId="0" borderId="24" xfId="9" applyNumberFormat="1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2" name="TextBox 21"/>
        <xdr:cNvSpPr txBox="1"/>
      </xdr:nvSpPr>
      <xdr:spPr>
        <a:xfrm>
          <a:off x="7816579" y="4597757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23" name="TextBox 22"/>
        <xdr:cNvSpPr txBox="1"/>
      </xdr:nvSpPr>
      <xdr:spPr>
        <a:xfrm>
          <a:off x="12455011" y="4608341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24" name="TextBox 23"/>
        <xdr:cNvSpPr txBox="1"/>
      </xdr:nvSpPr>
      <xdr:spPr>
        <a:xfrm>
          <a:off x="20865763" y="4618923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25" name="TextBox 24"/>
        <xdr:cNvSpPr txBox="1"/>
      </xdr:nvSpPr>
      <xdr:spPr>
        <a:xfrm>
          <a:off x="16218068" y="4629507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26" name="TextBox 25"/>
        <xdr:cNvSpPr txBox="1"/>
      </xdr:nvSpPr>
      <xdr:spPr>
        <a:xfrm>
          <a:off x="4130288" y="4587172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27" name="TextBox 26"/>
        <xdr:cNvSpPr txBox="1"/>
      </xdr:nvSpPr>
      <xdr:spPr>
        <a:xfrm>
          <a:off x="5029514" y="4608338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28" name="TextBox 27"/>
        <xdr:cNvSpPr txBox="1"/>
      </xdr:nvSpPr>
      <xdr:spPr>
        <a:xfrm>
          <a:off x="6171906" y="4597756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7763662" y="1445745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30" name="TextBox 29"/>
        <xdr:cNvSpPr txBox="1"/>
      </xdr:nvSpPr>
      <xdr:spPr>
        <a:xfrm>
          <a:off x="9260416" y="4608340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31" name="TextBox 30"/>
        <xdr:cNvSpPr txBox="1"/>
      </xdr:nvSpPr>
      <xdr:spPr>
        <a:xfrm>
          <a:off x="9913545" y="4608340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32" name="TextBox 31"/>
        <xdr:cNvSpPr txBox="1"/>
      </xdr:nvSpPr>
      <xdr:spPr>
        <a:xfrm>
          <a:off x="10894756" y="4597757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2317428" y="1456329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16165151" y="1456330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0729501" y="1466913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36" name="TextBox 35"/>
        <xdr:cNvSpPr txBox="1"/>
      </xdr:nvSpPr>
      <xdr:spPr>
        <a:xfrm>
          <a:off x="13975579" y="4603049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37" name="TextBox 36"/>
        <xdr:cNvSpPr txBox="1"/>
      </xdr:nvSpPr>
      <xdr:spPr>
        <a:xfrm>
          <a:off x="14569178" y="4614954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38" name="TextBox 37"/>
        <xdr:cNvSpPr txBox="1"/>
      </xdr:nvSpPr>
      <xdr:spPr>
        <a:xfrm>
          <a:off x="17918552" y="4579236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39" name="TextBox 38"/>
        <xdr:cNvSpPr txBox="1"/>
      </xdr:nvSpPr>
      <xdr:spPr>
        <a:xfrm>
          <a:off x="18379602" y="4591142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40" name="TextBox 39"/>
        <xdr:cNvSpPr txBox="1"/>
      </xdr:nvSpPr>
      <xdr:spPr>
        <a:xfrm>
          <a:off x="19386205" y="4592465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41" name="TextBox 40"/>
        <xdr:cNvSpPr txBox="1"/>
      </xdr:nvSpPr>
      <xdr:spPr>
        <a:xfrm>
          <a:off x="13058474" y="690175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C15" sqref="C15:Z24"/>
    </sheetView>
  </sheetViews>
  <sheetFormatPr defaultRowHeight="12.75"/>
  <cols>
    <col min="1" max="1" width="9.28515625" style="71" bestFit="1" customWidth="1"/>
    <col min="2" max="2" width="31.5703125" style="88" customWidth="1"/>
    <col min="3" max="3" width="13.42578125" style="88" customWidth="1"/>
    <col min="4" max="4" width="13" style="89" customWidth="1"/>
    <col min="5" max="5" width="14.7109375" style="90" customWidth="1"/>
    <col min="6" max="6" width="12.42578125" style="90" customWidth="1"/>
    <col min="7" max="10" width="10.5703125" style="90" customWidth="1"/>
    <col min="11" max="11" width="10.5703125" style="91" customWidth="1"/>
    <col min="12" max="17" width="10.5703125" style="90" customWidth="1"/>
    <col min="18" max="38" width="10.5703125" style="71" customWidth="1"/>
    <col min="39" max="269" width="9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" style="71"/>
    <col min="16384" max="16384" width="9.140625" style="71" customWidth="1"/>
  </cols>
  <sheetData>
    <row r="1" spans="1:38" s="81" customFormat="1" ht="26.25" customHeight="1">
      <c r="B1" s="210" t="s">
        <v>105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17" t="s">
        <v>121</v>
      </c>
      <c r="C2" s="218"/>
      <c r="D2" s="83">
        <v>2026</v>
      </c>
      <c r="E2" s="83">
        <v>2027</v>
      </c>
      <c r="F2" s="84">
        <v>2028</v>
      </c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</row>
    <row r="3" spans="1:38" s="81" customFormat="1" ht="21.75" customHeight="1">
      <c r="B3" s="219"/>
      <c r="C3" s="220"/>
      <c r="D3" s="85">
        <f>G8+M8+R8+X8</f>
        <v>20356</v>
      </c>
      <c r="E3" s="85">
        <f>H8+N8+S8+Y8</f>
        <v>20652</v>
      </c>
      <c r="F3" s="85">
        <f>I8+O8+T8+Z8</f>
        <v>20933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</row>
    <row r="4" spans="1:38" s="81" customFormat="1" ht="20.45" customHeight="1">
      <c r="A4" s="209" t="s">
        <v>106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6" spans="1:38" ht="45.4" customHeight="1">
      <c r="B6" s="215" t="s">
        <v>107</v>
      </c>
      <c r="C6" s="206" t="s">
        <v>108</v>
      </c>
      <c r="D6" s="206" t="s">
        <v>108</v>
      </c>
      <c r="E6" s="206" t="s">
        <v>108</v>
      </c>
      <c r="F6" s="206" t="s">
        <v>108</v>
      </c>
      <c r="G6" s="216"/>
      <c r="H6" s="216"/>
      <c r="I6" s="216"/>
      <c r="J6" s="206" t="s">
        <v>108</v>
      </c>
      <c r="K6" s="206" t="s">
        <v>108</v>
      </c>
      <c r="L6" s="206" t="s">
        <v>108</v>
      </c>
      <c r="M6" s="205"/>
      <c r="N6" s="205"/>
      <c r="O6" s="205"/>
      <c r="P6" s="206" t="s">
        <v>108</v>
      </c>
      <c r="Q6" s="206" t="s">
        <v>108</v>
      </c>
      <c r="R6" s="208"/>
      <c r="S6" s="208"/>
      <c r="T6" s="208"/>
      <c r="U6" s="206" t="s">
        <v>108</v>
      </c>
      <c r="V6" s="206" t="s">
        <v>108</v>
      </c>
      <c r="W6" s="206" t="s">
        <v>108</v>
      </c>
      <c r="X6" s="205"/>
      <c r="Y6" s="205"/>
      <c r="Z6" s="205"/>
    </row>
    <row r="7" spans="1:38" ht="13.15" customHeight="1">
      <c r="B7" s="215"/>
      <c r="C7" s="206"/>
      <c r="D7" s="206"/>
      <c r="E7" s="206"/>
      <c r="F7" s="206"/>
      <c r="G7" s="83">
        <v>2026</v>
      </c>
      <c r="H7" s="83">
        <v>2027</v>
      </c>
      <c r="I7" s="84">
        <v>2028</v>
      </c>
      <c r="J7" s="206"/>
      <c r="K7" s="206"/>
      <c r="L7" s="206"/>
      <c r="M7" s="83">
        <v>2026</v>
      </c>
      <c r="N7" s="83">
        <v>2027</v>
      </c>
      <c r="O7" s="84">
        <v>2028</v>
      </c>
      <c r="P7" s="206"/>
      <c r="Q7" s="206"/>
      <c r="R7" s="83">
        <v>2026</v>
      </c>
      <c r="S7" s="83">
        <v>2027</v>
      </c>
      <c r="T7" s="84">
        <v>2028</v>
      </c>
      <c r="U7" s="206"/>
      <c r="V7" s="206"/>
      <c r="W7" s="206"/>
      <c r="X7" s="83">
        <v>2026</v>
      </c>
      <c r="Y7" s="83">
        <v>2027</v>
      </c>
      <c r="Z7" s="84">
        <v>2028</v>
      </c>
    </row>
    <row r="8" spans="1:38" ht="54.75" customHeight="1">
      <c r="B8" s="215"/>
      <c r="C8" s="206"/>
      <c r="D8" s="206"/>
      <c r="E8" s="206"/>
      <c r="F8" s="206"/>
      <c r="G8" s="85">
        <v>11194</v>
      </c>
      <c r="H8" s="85">
        <v>11640</v>
      </c>
      <c r="I8" s="85">
        <v>12078</v>
      </c>
      <c r="J8" s="206"/>
      <c r="K8" s="206"/>
      <c r="L8" s="206"/>
      <c r="M8" s="85">
        <v>1414</v>
      </c>
      <c r="N8" s="85">
        <v>1414</v>
      </c>
      <c r="O8" s="85">
        <v>1414</v>
      </c>
      <c r="P8" s="206"/>
      <c r="Q8" s="206"/>
      <c r="R8" s="85">
        <v>378</v>
      </c>
      <c r="S8" s="85">
        <v>228</v>
      </c>
      <c r="T8" s="85">
        <v>71</v>
      </c>
      <c r="U8" s="206"/>
      <c r="V8" s="206"/>
      <c r="W8" s="206"/>
      <c r="X8" s="85">
        <v>7370</v>
      </c>
      <c r="Y8" s="85">
        <v>7370</v>
      </c>
      <c r="Z8" s="85">
        <v>7370</v>
      </c>
    </row>
    <row r="9" spans="1:38" ht="18.75">
      <c r="Q9" s="92"/>
    </row>
    <row r="10" spans="1:38" ht="19.5" thickBot="1">
      <c r="Q10" s="92"/>
    </row>
    <row r="11" spans="1:38" s="89" customFormat="1" ht="102.6" customHeight="1">
      <c r="A11" s="207" t="s">
        <v>109</v>
      </c>
      <c r="B11" s="207" t="s">
        <v>110</v>
      </c>
      <c r="C11" s="93" t="s">
        <v>111</v>
      </c>
      <c r="D11" s="201" t="s">
        <v>112</v>
      </c>
      <c r="E11" s="202"/>
      <c r="F11" s="202"/>
      <c r="G11" s="202"/>
      <c r="H11" s="202"/>
      <c r="I11" s="203"/>
      <c r="J11" s="201" t="s">
        <v>113</v>
      </c>
      <c r="K11" s="202"/>
      <c r="L11" s="202"/>
      <c r="M11" s="202"/>
      <c r="N11" s="202"/>
      <c r="O11" s="203"/>
      <c r="P11" s="201" t="s">
        <v>114</v>
      </c>
      <c r="Q11" s="202"/>
      <c r="R11" s="202"/>
      <c r="S11" s="202"/>
      <c r="T11" s="203"/>
      <c r="U11" s="201" t="s">
        <v>115</v>
      </c>
      <c r="V11" s="202"/>
      <c r="W11" s="202"/>
      <c r="X11" s="202"/>
      <c r="Y11" s="202"/>
      <c r="Z11" s="203"/>
      <c r="AA11" s="192" t="s">
        <v>116</v>
      </c>
      <c r="AB11" s="192"/>
      <c r="AC11" s="193"/>
      <c r="AD11" s="191" t="s">
        <v>117</v>
      </c>
      <c r="AE11" s="192"/>
      <c r="AF11" s="193"/>
      <c r="AG11" s="197" t="s">
        <v>118</v>
      </c>
      <c r="AH11" s="197"/>
      <c r="AI11" s="197"/>
      <c r="AJ11" s="211" t="s">
        <v>136</v>
      </c>
      <c r="AK11" s="211" t="s">
        <v>137</v>
      </c>
      <c r="AL11" s="213" t="s">
        <v>138</v>
      </c>
    </row>
    <row r="12" spans="1:38" s="89" customFormat="1" ht="28.5" customHeight="1">
      <c r="A12" s="207"/>
      <c r="B12" s="207"/>
      <c r="C12" s="94" t="s">
        <v>119</v>
      </c>
      <c r="D12" s="95"/>
      <c r="E12" s="96"/>
      <c r="F12" s="96"/>
      <c r="G12" s="198"/>
      <c r="H12" s="199"/>
      <c r="I12" s="200"/>
      <c r="J12" s="95"/>
      <c r="K12" s="96"/>
      <c r="L12" s="96"/>
      <c r="M12" s="198"/>
      <c r="N12" s="199"/>
      <c r="O12" s="200"/>
      <c r="P12" s="204"/>
      <c r="Q12" s="199"/>
      <c r="R12" s="97"/>
      <c r="S12" s="97"/>
      <c r="T12" s="98"/>
      <c r="U12" s="95"/>
      <c r="V12" s="96"/>
      <c r="W12" s="96"/>
      <c r="X12" s="198"/>
      <c r="Y12" s="199"/>
      <c r="Z12" s="200"/>
      <c r="AA12" s="195"/>
      <c r="AB12" s="195"/>
      <c r="AC12" s="196"/>
      <c r="AD12" s="194"/>
      <c r="AE12" s="195"/>
      <c r="AF12" s="196"/>
      <c r="AG12" s="197"/>
      <c r="AH12" s="197"/>
      <c r="AI12" s="197"/>
      <c r="AJ12" s="212"/>
      <c r="AK12" s="212"/>
      <c r="AL12" s="214"/>
    </row>
    <row r="13" spans="1:38" ht="63.75">
      <c r="A13" s="207"/>
      <c r="B13" s="207"/>
      <c r="C13" s="94" t="s">
        <v>189</v>
      </c>
      <c r="D13" s="99" t="s">
        <v>176</v>
      </c>
      <c r="E13" s="100" t="s">
        <v>190</v>
      </c>
      <c r="F13" s="101" t="s">
        <v>191</v>
      </c>
      <c r="G13" s="83">
        <v>2026</v>
      </c>
      <c r="H13" s="83">
        <v>2027</v>
      </c>
      <c r="I13" s="84">
        <v>2028</v>
      </c>
      <c r="J13" s="99" t="s">
        <v>176</v>
      </c>
      <c r="K13" s="100" t="s">
        <v>190</v>
      </c>
      <c r="L13" s="101" t="s">
        <v>191</v>
      </c>
      <c r="M13" s="83">
        <v>2026</v>
      </c>
      <c r="N13" s="83">
        <v>2027</v>
      </c>
      <c r="O13" s="84">
        <v>2028</v>
      </c>
      <c r="P13" s="99" t="s">
        <v>176</v>
      </c>
      <c r="Q13" s="100" t="s">
        <v>190</v>
      </c>
      <c r="R13" s="83">
        <v>2026</v>
      </c>
      <c r="S13" s="83">
        <v>2027</v>
      </c>
      <c r="T13" s="84">
        <v>2028</v>
      </c>
      <c r="U13" s="99" t="s">
        <v>176</v>
      </c>
      <c r="V13" s="100" t="s">
        <v>190</v>
      </c>
      <c r="W13" s="101" t="s">
        <v>191</v>
      </c>
      <c r="X13" s="83">
        <v>2026</v>
      </c>
      <c r="Y13" s="83">
        <v>2027</v>
      </c>
      <c r="Z13" s="84">
        <v>2028</v>
      </c>
      <c r="AA13" s="83">
        <v>2025</v>
      </c>
      <c r="AB13" s="83">
        <v>2026</v>
      </c>
      <c r="AC13" s="84">
        <v>2027</v>
      </c>
      <c r="AD13" s="83">
        <v>2025</v>
      </c>
      <c r="AE13" s="83">
        <v>2026</v>
      </c>
      <c r="AF13" s="84">
        <v>2027</v>
      </c>
      <c r="AG13" s="83">
        <v>2025</v>
      </c>
      <c r="AH13" s="83">
        <v>2026</v>
      </c>
      <c r="AI13" s="84">
        <v>2027</v>
      </c>
      <c r="AJ13" s="102"/>
      <c r="AK13" s="102"/>
      <c r="AL13" s="103"/>
    </row>
    <row r="14" spans="1:38" s="112" customFormat="1" ht="18">
      <c r="A14" s="104">
        <v>0</v>
      </c>
      <c r="B14" s="104" t="s">
        <v>1</v>
      </c>
      <c r="C14" s="105">
        <f t="shared" ref="C14:AC14" si="0">SUM(C15:C44)</f>
        <v>11965</v>
      </c>
      <c r="D14" s="106">
        <f t="shared" si="0"/>
        <v>367010</v>
      </c>
      <c r="E14" s="105">
        <f t="shared" si="0"/>
        <v>236698</v>
      </c>
      <c r="F14" s="105">
        <f t="shared" si="0"/>
        <v>123920</v>
      </c>
      <c r="G14" s="105">
        <f t="shared" si="0"/>
        <v>11194</v>
      </c>
      <c r="H14" s="105">
        <f t="shared" si="0"/>
        <v>11640</v>
      </c>
      <c r="I14" s="107">
        <f t="shared" si="0"/>
        <v>12077.999999999998</v>
      </c>
      <c r="J14" s="106">
        <f t="shared" si="0"/>
        <v>5701</v>
      </c>
      <c r="K14" s="105">
        <f t="shared" si="0"/>
        <v>6150</v>
      </c>
      <c r="L14" s="105">
        <f t="shared" si="0"/>
        <v>6211</v>
      </c>
      <c r="M14" s="105">
        <f t="shared" si="0"/>
        <v>1413.9999999999998</v>
      </c>
      <c r="N14" s="105">
        <f t="shared" si="0"/>
        <v>1413.9999999999998</v>
      </c>
      <c r="O14" s="107">
        <f t="shared" si="0"/>
        <v>1413.9999999999998</v>
      </c>
      <c r="P14" s="106">
        <f t="shared" si="0"/>
        <v>1658</v>
      </c>
      <c r="Q14" s="105">
        <f t="shared" si="0"/>
        <v>1643</v>
      </c>
      <c r="R14" s="105">
        <f t="shared" si="0"/>
        <v>392.81872503041109</v>
      </c>
      <c r="S14" s="105">
        <f t="shared" si="0"/>
        <v>233.05251619306597</v>
      </c>
      <c r="T14" s="107">
        <f t="shared" si="0"/>
        <v>73.314004962203327</v>
      </c>
      <c r="U14" s="106">
        <f t="shared" si="0"/>
        <v>9001</v>
      </c>
      <c r="V14" s="105">
        <f t="shared" si="0"/>
        <v>5525</v>
      </c>
      <c r="W14" s="105">
        <f t="shared" si="0"/>
        <v>1906</v>
      </c>
      <c r="X14" s="105">
        <f t="shared" si="0"/>
        <v>7370</v>
      </c>
      <c r="Y14" s="105">
        <f t="shared" si="0"/>
        <v>7370</v>
      </c>
      <c r="Z14" s="107">
        <f t="shared" si="0"/>
        <v>7370</v>
      </c>
      <c r="AA14" s="108">
        <f t="shared" si="0"/>
        <v>20370.818725030411</v>
      </c>
      <c r="AB14" s="105">
        <f t="shared" si="0"/>
        <v>20657.052516193064</v>
      </c>
      <c r="AC14" s="105">
        <f t="shared" si="0"/>
        <v>20935.314004962198</v>
      </c>
      <c r="AD14" s="109"/>
      <c r="AE14" s="109"/>
      <c r="AF14" s="109"/>
      <c r="AG14" s="109"/>
      <c r="AH14" s="109"/>
      <c r="AI14" s="109"/>
      <c r="AJ14" s="110"/>
      <c r="AK14" s="110"/>
      <c r="AL14" s="111">
        <f>SUM(AL15:AL24)</f>
        <v>50</v>
      </c>
    </row>
    <row r="15" spans="1:38" s="121" customFormat="1" ht="15.75">
      <c r="A15" s="65">
        <v>1</v>
      </c>
      <c r="B15" s="70" t="s">
        <v>125</v>
      </c>
      <c r="C15" s="189">
        <v>1574</v>
      </c>
      <c r="D15" s="190">
        <v>14970</v>
      </c>
      <c r="E15" s="190">
        <v>17671</v>
      </c>
      <c r="F15" s="190">
        <v>9063</v>
      </c>
      <c r="G15" s="113">
        <f>$G$8*((0.3*D15/$D$14)+(0.35*E15/$E$14)+(0.35*F15/$F$14))</f>
        <v>716.0129748796403</v>
      </c>
      <c r="H15" s="113">
        <f t="shared" ref="H15:H44" si="1">$H$8*((0.3*D15/$D$14)+(0.35*E15/$E$14)+(0.35*F15/$F$14))</f>
        <v>744.54091724129114</v>
      </c>
      <c r="I15" s="114">
        <f t="shared" ref="I15:I44" si="2">$I$8*((0.3*D15/$D$14)+(0.35*E15/$E$14)+(0.35*F15/$F$14))</f>
        <v>772.55714763232936</v>
      </c>
      <c r="J15" s="190">
        <v>0</v>
      </c>
      <c r="K15" s="190">
        <v>0</v>
      </c>
      <c r="L15" s="190">
        <v>0</v>
      </c>
      <c r="M15" s="115">
        <f t="shared" ref="M15:M44" si="3">$M$8*((0.3*J15/$J$14)+(0.35*K15/$K$14)+(0.35*L15/$L$14))</f>
        <v>0</v>
      </c>
      <c r="N15" s="115">
        <f t="shared" ref="N15:N44" si="4">$N$8*((0.3*J15/$J$14)+(0.35*K15/$K$14)+(0.35*L15/$L$14))</f>
        <v>0</v>
      </c>
      <c r="O15" s="116">
        <f t="shared" ref="O15:O44" si="5">$O$8*((0.3*J15/$J$14)+(0.35*K15/$K$14)+(0.35*L15/$L$14))</f>
        <v>0</v>
      </c>
      <c r="P15" s="190">
        <v>135</v>
      </c>
      <c r="Q15" s="190">
        <v>122</v>
      </c>
      <c r="R15" s="115">
        <f>$M$8*((0.45*P15/$J$14)+(0.55*Q15/$K$14))</f>
        <v>30.495164431286483</v>
      </c>
      <c r="S15" s="115">
        <f>$M$8*((0.45*Q15/$J$14)+(0.55*R15/$K$14))</f>
        <v>17.472938438847091</v>
      </c>
      <c r="T15" s="115">
        <f>$M$8*((0.45*R15/$J$14)+(0.55*S15/$K$14))</f>
        <v>5.6131716305744233</v>
      </c>
      <c r="U15" s="190">
        <v>775</v>
      </c>
      <c r="V15" s="190">
        <v>376</v>
      </c>
      <c r="W15" s="190">
        <v>234</v>
      </c>
      <c r="X15" s="115">
        <f t="shared" ref="X15:X44" si="6">$X$8*((0.3*U15/$U$14)+(0.35*V15/$V$14)+(0.35*W15/$W$14))</f>
        <v>682.60230701167723</v>
      </c>
      <c r="Y15" s="115">
        <f t="shared" ref="Y15:Y44" si="7">$Y$8*((0.3*U15/$U$14)+(0.35*V15/$V$14)+(0.35*W15/$W$14))</f>
        <v>682.60230701167723</v>
      </c>
      <c r="Z15" s="116">
        <f t="shared" ref="Z15:Z44" si="8">$Z$8*((0.3*U15/$U$14)+(0.35*V15/$V$14)+(0.35*W15/$W$14))</f>
        <v>682.60230701167723</v>
      </c>
      <c r="AA15" s="117">
        <f t="shared" ref="AA15:AC44" si="9">G15+M15+X15+R15</f>
        <v>1429.1104463226038</v>
      </c>
      <c r="AB15" s="113">
        <f t="shared" si="9"/>
        <v>1444.6161626918154</v>
      </c>
      <c r="AC15" s="113">
        <f t="shared" si="9"/>
        <v>1460.7726262745809</v>
      </c>
      <c r="AD15" s="118">
        <f>SUM(AJ15*AK15)</f>
        <v>0.11200000000000002</v>
      </c>
      <c r="AE15" s="118">
        <f>SUM(AJ15*AK15)</f>
        <v>0.11200000000000002</v>
      </c>
      <c r="AF15" s="118">
        <f>SUM(AJ15*AK15)</f>
        <v>0.11200000000000002</v>
      </c>
      <c r="AG15" s="119">
        <f t="shared" ref="AG15:AG44" si="10">AA15/C15*$C$14/$AA$14*AD15</f>
        <v>5.9728733677592308E-2</v>
      </c>
      <c r="AH15" s="119">
        <f t="shared" ref="AH15:AH44" si="11">AB15/C15*$C$14/$AB$14*AE15</f>
        <v>5.9540175922350343E-2</v>
      </c>
      <c r="AI15" s="119">
        <f t="shared" ref="AI15:AI44" si="12">AC15/C15*$C$14/$AC$14*AF15</f>
        <v>5.9405839884065746E-2</v>
      </c>
      <c r="AJ15" s="120">
        <v>0.8</v>
      </c>
      <c r="AK15" s="69">
        <f>SUM(AL15/$AL$14)</f>
        <v>0.14000000000000001</v>
      </c>
      <c r="AL15" s="103">
        <v>7</v>
      </c>
    </row>
    <row r="16" spans="1:38" s="121" customFormat="1" ht="15.75">
      <c r="A16" s="65">
        <v>3</v>
      </c>
      <c r="B16" s="70" t="s">
        <v>127</v>
      </c>
      <c r="C16" s="189">
        <v>197</v>
      </c>
      <c r="D16" s="190">
        <v>3195</v>
      </c>
      <c r="E16" s="190">
        <v>2970</v>
      </c>
      <c r="F16" s="190">
        <v>1698</v>
      </c>
      <c r="G16" s="113">
        <f t="shared" ref="G16:G44" si="13">$G$8*((0.3*D16/$D$14)+(0.35*E16/$E$14)+(0.35*F16/$F$14))</f>
        <v>132.07972507351263</v>
      </c>
      <c r="H16" s="113">
        <f t="shared" si="1"/>
        <v>137.34214756616822</v>
      </c>
      <c r="I16" s="114">
        <f t="shared" si="2"/>
        <v>142.510176830256</v>
      </c>
      <c r="J16" s="190">
        <v>0</v>
      </c>
      <c r="K16" s="190">
        <v>0</v>
      </c>
      <c r="L16" s="190">
        <v>0</v>
      </c>
      <c r="M16" s="115">
        <f t="shared" si="3"/>
        <v>0</v>
      </c>
      <c r="N16" s="115">
        <f t="shared" si="4"/>
        <v>0</v>
      </c>
      <c r="O16" s="116">
        <f t="shared" si="5"/>
        <v>0</v>
      </c>
      <c r="P16" s="190">
        <v>18</v>
      </c>
      <c r="Q16" s="190">
        <v>22</v>
      </c>
      <c r="R16" s="115">
        <f t="shared" ref="R16:T31" si="14">$M$8*((0.45*P16/$J$14)+(0.55*Q16/$K$14))</f>
        <v>4.7910322222745121</v>
      </c>
      <c r="S16" s="115">
        <f t="shared" si="14"/>
        <v>3.0613152966619102</v>
      </c>
      <c r="T16" s="115">
        <f t="shared" si="14"/>
        <v>0.92185617525324903</v>
      </c>
      <c r="U16" s="190">
        <v>24</v>
      </c>
      <c r="V16" s="190">
        <v>12</v>
      </c>
      <c r="W16" s="190">
        <v>4</v>
      </c>
      <c r="X16" s="115">
        <f t="shared" si="6"/>
        <v>16.911310167997218</v>
      </c>
      <c r="Y16" s="115">
        <f t="shared" si="7"/>
        <v>16.911310167997218</v>
      </c>
      <c r="Z16" s="116">
        <f t="shared" si="8"/>
        <v>16.911310167997218</v>
      </c>
      <c r="AA16" s="117">
        <f t="shared" si="9"/>
        <v>153.78206746378436</v>
      </c>
      <c r="AB16" s="113">
        <f t="shared" si="9"/>
        <v>157.31477303082735</v>
      </c>
      <c r="AC16" s="113">
        <f t="shared" si="9"/>
        <v>160.34334317350647</v>
      </c>
      <c r="AD16" s="118">
        <f t="shared" ref="AD16:AD24" si="15">SUM(AJ16*AK16)</f>
        <v>3.2000000000000001E-2</v>
      </c>
      <c r="AE16" s="118">
        <f t="shared" ref="AE16:AE24" si="16">SUM(AJ16*AK16)</f>
        <v>3.2000000000000001E-2</v>
      </c>
      <c r="AF16" s="118">
        <f t="shared" ref="AF16:AF24" si="17">SUM(AJ16*AK16)</f>
        <v>3.2000000000000001E-2</v>
      </c>
      <c r="AG16" s="119">
        <f t="shared" si="10"/>
        <v>1.4672146890922401E-2</v>
      </c>
      <c r="AH16" s="119">
        <f t="shared" si="11"/>
        <v>1.4801223259866486E-2</v>
      </c>
      <c r="AI16" s="119">
        <f t="shared" si="12"/>
        <v>1.4885653666462459E-2</v>
      </c>
      <c r="AJ16" s="120">
        <v>0.8</v>
      </c>
      <c r="AK16" s="69">
        <f t="shared" ref="AK16:AK24" si="18">SUM(AL16/$AL$14)</f>
        <v>0.04</v>
      </c>
      <c r="AL16" s="103">
        <v>2</v>
      </c>
    </row>
    <row r="17" spans="1:38" s="121" customFormat="1" ht="15.75">
      <c r="A17" s="65">
        <v>4</v>
      </c>
      <c r="B17" s="70" t="s">
        <v>128</v>
      </c>
      <c r="C17" s="189">
        <v>2779</v>
      </c>
      <c r="D17" s="190">
        <v>42525</v>
      </c>
      <c r="E17" s="190">
        <v>48440</v>
      </c>
      <c r="F17" s="190">
        <v>23939</v>
      </c>
      <c r="G17" s="113">
        <f t="shared" si="13"/>
        <v>1947.7688676590433</v>
      </c>
      <c r="H17" s="113">
        <f t="shared" si="1"/>
        <v>2025.3733803422606</v>
      </c>
      <c r="I17" s="114">
        <f t="shared" si="2"/>
        <v>2101.5858838293661</v>
      </c>
      <c r="J17" s="190">
        <v>266</v>
      </c>
      <c r="K17" s="190">
        <v>332</v>
      </c>
      <c r="L17" s="190">
        <v>508</v>
      </c>
      <c r="M17" s="115">
        <f t="shared" si="3"/>
        <v>86.987135535857448</v>
      </c>
      <c r="N17" s="115">
        <f t="shared" si="4"/>
        <v>86.987135535857448</v>
      </c>
      <c r="O17" s="116">
        <f t="shared" si="5"/>
        <v>86.987135535857448</v>
      </c>
      <c r="P17" s="190">
        <v>442</v>
      </c>
      <c r="Q17" s="190">
        <v>403</v>
      </c>
      <c r="R17" s="115">
        <f t="shared" si="14"/>
        <v>100.29398274443366</v>
      </c>
      <c r="S17" s="115">
        <f t="shared" si="14"/>
        <v>57.662339278613302</v>
      </c>
      <c r="T17" s="115">
        <f t="shared" si="14"/>
        <v>18.485719312423306</v>
      </c>
      <c r="U17" s="190">
        <v>3039</v>
      </c>
      <c r="V17" s="190">
        <v>1489</v>
      </c>
      <c r="W17" s="190">
        <v>532</v>
      </c>
      <c r="X17" s="115">
        <f t="shared" si="6"/>
        <v>2161.6655006111682</v>
      </c>
      <c r="Y17" s="115">
        <f t="shared" si="7"/>
        <v>2161.6655006111682</v>
      </c>
      <c r="Z17" s="116">
        <f t="shared" si="8"/>
        <v>2161.6655006111682</v>
      </c>
      <c r="AA17" s="117">
        <f t="shared" si="9"/>
        <v>4296.7154865505026</v>
      </c>
      <c r="AB17" s="113">
        <f t="shared" si="9"/>
        <v>4331.6883557678993</v>
      </c>
      <c r="AC17" s="113">
        <f t="shared" si="9"/>
        <v>4368.7242392888156</v>
      </c>
      <c r="AD17" s="118">
        <f t="shared" si="15"/>
        <v>0.128</v>
      </c>
      <c r="AE17" s="118">
        <f t="shared" si="16"/>
        <v>0.128</v>
      </c>
      <c r="AF17" s="118">
        <f t="shared" si="17"/>
        <v>0.128</v>
      </c>
      <c r="AG17" s="119">
        <f t="shared" si="10"/>
        <v>0.11624177658243562</v>
      </c>
      <c r="AH17" s="119">
        <f t="shared" si="11"/>
        <v>0.11556410917047166</v>
      </c>
      <c r="AI17" s="119">
        <f t="shared" si="12"/>
        <v>0.11500302892727669</v>
      </c>
      <c r="AJ17" s="120">
        <v>0.8</v>
      </c>
      <c r="AK17" s="69">
        <f t="shared" si="18"/>
        <v>0.16</v>
      </c>
      <c r="AL17" s="103">
        <v>8</v>
      </c>
    </row>
    <row r="18" spans="1:38" s="121" customFormat="1" ht="15.75">
      <c r="A18" s="65">
        <v>5</v>
      </c>
      <c r="B18" s="70" t="s">
        <v>129</v>
      </c>
      <c r="C18" s="189">
        <v>939</v>
      </c>
      <c r="D18" s="190">
        <v>10303</v>
      </c>
      <c r="E18" s="190">
        <v>12393</v>
      </c>
      <c r="F18" s="190">
        <v>6132</v>
      </c>
      <c r="G18" s="113">
        <f t="shared" si="13"/>
        <v>493.2784922149944</v>
      </c>
      <c r="H18" s="113">
        <f t="shared" si="1"/>
        <v>512.93207516370683</v>
      </c>
      <c r="I18" s="114">
        <f t="shared" si="2"/>
        <v>532.23312747656803</v>
      </c>
      <c r="J18" s="190">
        <v>0</v>
      </c>
      <c r="K18" s="190">
        <v>0</v>
      </c>
      <c r="L18" s="190">
        <v>0</v>
      </c>
      <c r="M18" s="115">
        <f t="shared" si="3"/>
        <v>0</v>
      </c>
      <c r="N18" s="115">
        <f t="shared" si="4"/>
        <v>0</v>
      </c>
      <c r="O18" s="116">
        <f t="shared" si="5"/>
        <v>0</v>
      </c>
      <c r="P18" s="190">
        <v>109</v>
      </c>
      <c r="Q18" s="190">
        <v>88</v>
      </c>
      <c r="R18" s="115">
        <f t="shared" si="14"/>
        <v>23.293772811216979</v>
      </c>
      <c r="S18" s="115">
        <f t="shared" si="14"/>
        <v>12.767476483921119</v>
      </c>
      <c r="T18" s="115">
        <f t="shared" si="14"/>
        <v>4.2143793937706384</v>
      </c>
      <c r="U18" s="190">
        <v>344</v>
      </c>
      <c r="V18" s="190">
        <v>199</v>
      </c>
      <c r="W18" s="190">
        <v>69</v>
      </c>
      <c r="X18" s="115">
        <f t="shared" si="6"/>
        <v>270.79032163531076</v>
      </c>
      <c r="Y18" s="115">
        <f t="shared" si="7"/>
        <v>270.79032163531076</v>
      </c>
      <c r="Z18" s="116">
        <f t="shared" si="8"/>
        <v>270.79032163531076</v>
      </c>
      <c r="AA18" s="117">
        <f t="shared" si="9"/>
        <v>787.36258666152207</v>
      </c>
      <c r="AB18" s="113">
        <f t="shared" si="9"/>
        <v>796.48987328293867</v>
      </c>
      <c r="AC18" s="113">
        <f t="shared" si="9"/>
        <v>807.23782850564942</v>
      </c>
      <c r="AD18" s="118">
        <f t="shared" si="15"/>
        <v>9.6000000000000002E-2</v>
      </c>
      <c r="AE18" s="118">
        <f t="shared" si="16"/>
        <v>9.6000000000000002E-2</v>
      </c>
      <c r="AF18" s="118">
        <f t="shared" si="17"/>
        <v>9.6000000000000002E-2</v>
      </c>
      <c r="AG18" s="119">
        <f t="shared" si="10"/>
        <v>4.7280780161901709E-2</v>
      </c>
      <c r="AH18" s="119">
        <f t="shared" si="11"/>
        <v>4.7166130533086111E-2</v>
      </c>
      <c r="AI18" s="119">
        <f t="shared" si="12"/>
        <v>4.7167229774085127E-2</v>
      </c>
      <c r="AJ18" s="120">
        <v>0.8</v>
      </c>
      <c r="AK18" s="69">
        <f t="shared" si="18"/>
        <v>0.12</v>
      </c>
      <c r="AL18" s="103">
        <v>6</v>
      </c>
    </row>
    <row r="19" spans="1:38" s="121" customFormat="1" ht="15.75">
      <c r="A19" s="65">
        <v>6</v>
      </c>
      <c r="B19" s="70" t="s">
        <v>130</v>
      </c>
      <c r="C19" s="189">
        <v>664</v>
      </c>
      <c r="D19" s="190">
        <v>10129</v>
      </c>
      <c r="E19" s="190">
        <v>10315</v>
      </c>
      <c r="F19" s="190">
        <v>5581</v>
      </c>
      <c r="G19" s="113">
        <f t="shared" si="13"/>
        <v>439.87003531095712</v>
      </c>
      <c r="H19" s="113">
        <f t="shared" si="1"/>
        <v>457.39567723955162</v>
      </c>
      <c r="I19" s="114">
        <f t="shared" si="2"/>
        <v>474.60695787794714</v>
      </c>
      <c r="J19" s="190">
        <v>0</v>
      </c>
      <c r="K19" s="190">
        <v>0</v>
      </c>
      <c r="L19" s="190">
        <v>0</v>
      </c>
      <c r="M19" s="115">
        <f t="shared" si="3"/>
        <v>0</v>
      </c>
      <c r="N19" s="115">
        <f t="shared" si="4"/>
        <v>0</v>
      </c>
      <c r="O19" s="116">
        <f t="shared" si="5"/>
        <v>0</v>
      </c>
      <c r="P19" s="190">
        <v>77</v>
      </c>
      <c r="Q19" s="190">
        <v>77</v>
      </c>
      <c r="R19" s="115">
        <f t="shared" si="14"/>
        <v>18.331180748492276</v>
      </c>
      <c r="S19" s="115">
        <f t="shared" si="14"/>
        <v>10.912198515663405</v>
      </c>
      <c r="T19" s="115">
        <f t="shared" si="14"/>
        <v>3.4258848755108842</v>
      </c>
      <c r="U19" s="190">
        <v>375</v>
      </c>
      <c r="V19" s="190">
        <v>231</v>
      </c>
      <c r="W19" s="190">
        <v>180</v>
      </c>
      <c r="X19" s="115">
        <f t="shared" si="6"/>
        <v>443.56795044201317</v>
      </c>
      <c r="Y19" s="115">
        <f t="shared" si="7"/>
        <v>443.56795044201317</v>
      </c>
      <c r="Z19" s="116">
        <f t="shared" si="8"/>
        <v>443.56795044201317</v>
      </c>
      <c r="AA19" s="117">
        <f t="shared" si="9"/>
        <v>901.76916650146256</v>
      </c>
      <c r="AB19" s="113">
        <f t="shared" si="9"/>
        <v>911.87582619722809</v>
      </c>
      <c r="AC19" s="113">
        <f t="shared" si="9"/>
        <v>921.60079319547117</v>
      </c>
      <c r="AD19" s="118">
        <f t="shared" si="15"/>
        <v>4.8000000000000001E-2</v>
      </c>
      <c r="AE19" s="118">
        <f t="shared" si="16"/>
        <v>4.8000000000000001E-2</v>
      </c>
      <c r="AF19" s="118">
        <f t="shared" si="17"/>
        <v>4.8000000000000001E-2</v>
      </c>
      <c r="AG19" s="119">
        <f t="shared" si="10"/>
        <v>3.8288888439305259E-2</v>
      </c>
      <c r="AH19" s="119">
        <f t="shared" si="11"/>
        <v>3.818151968988024E-2</v>
      </c>
      <c r="AI19" s="119">
        <f t="shared" si="12"/>
        <v>3.8075816192920289E-2</v>
      </c>
      <c r="AJ19" s="120">
        <v>0.8</v>
      </c>
      <c r="AK19" s="69">
        <f t="shared" si="18"/>
        <v>0.06</v>
      </c>
      <c r="AL19" s="103">
        <v>3</v>
      </c>
    </row>
    <row r="20" spans="1:38" s="121" customFormat="1" ht="15.75">
      <c r="A20" s="65">
        <v>7</v>
      </c>
      <c r="B20" s="70" t="s">
        <v>131</v>
      </c>
      <c r="C20" s="189">
        <v>1329</v>
      </c>
      <c r="D20" s="190">
        <v>204193</v>
      </c>
      <c r="E20" s="190">
        <v>54257</v>
      </c>
      <c r="F20" s="190">
        <v>23743</v>
      </c>
      <c r="G20" s="113">
        <f t="shared" si="13"/>
        <v>3517.1448492034519</v>
      </c>
      <c r="H20" s="113">
        <f t="shared" si="1"/>
        <v>3657.2776527361248</v>
      </c>
      <c r="I20" s="114">
        <f t="shared" si="2"/>
        <v>3794.8968633803192</v>
      </c>
      <c r="J20" s="190">
        <v>32</v>
      </c>
      <c r="K20" s="190">
        <v>11</v>
      </c>
      <c r="L20" s="190">
        <v>17</v>
      </c>
      <c r="M20" s="115">
        <f t="shared" si="3"/>
        <v>4.6208235298024176</v>
      </c>
      <c r="N20" s="115">
        <f t="shared" si="4"/>
        <v>4.6208235298024176</v>
      </c>
      <c r="O20" s="116">
        <f t="shared" si="5"/>
        <v>4.6208235298024176</v>
      </c>
      <c r="P20" s="190">
        <v>111</v>
      </c>
      <c r="Q20" s="190">
        <v>110</v>
      </c>
      <c r="R20" s="115">
        <f t="shared" si="14"/>
        <v>26.299013067169788</v>
      </c>
      <c r="S20" s="115">
        <f t="shared" si="14"/>
        <v>15.602968949329632</v>
      </c>
      <c r="T20" s="115">
        <f t="shared" si="14"/>
        <v>4.908363269453015</v>
      </c>
      <c r="U20" s="190">
        <v>836</v>
      </c>
      <c r="V20" s="190">
        <v>831</v>
      </c>
      <c r="W20" s="190">
        <v>-21</v>
      </c>
      <c r="X20" s="115">
        <f t="shared" si="6"/>
        <v>564.90947711220042</v>
      </c>
      <c r="Y20" s="115">
        <f t="shared" si="7"/>
        <v>564.90947711220042</v>
      </c>
      <c r="Z20" s="116">
        <f t="shared" si="8"/>
        <v>564.90947711220042</v>
      </c>
      <c r="AA20" s="117">
        <f t="shared" si="9"/>
        <v>4112.9741629126247</v>
      </c>
      <c r="AB20" s="113">
        <f t="shared" si="9"/>
        <v>4242.4109223274572</v>
      </c>
      <c r="AC20" s="113">
        <f t="shared" si="9"/>
        <v>4369.3355272917743</v>
      </c>
      <c r="AD20" s="118">
        <f t="shared" si="15"/>
        <v>9.6000000000000002E-2</v>
      </c>
      <c r="AE20" s="118">
        <f t="shared" si="16"/>
        <v>9.6000000000000002E-2</v>
      </c>
      <c r="AF20" s="118">
        <f t="shared" si="17"/>
        <v>9.6000000000000002E-2</v>
      </c>
      <c r="AG20" s="119">
        <f t="shared" si="10"/>
        <v>0.17450442829986937</v>
      </c>
      <c r="AH20" s="119">
        <f t="shared" si="11"/>
        <v>0.17750203385533189</v>
      </c>
      <c r="AI20" s="119">
        <f t="shared" si="12"/>
        <v>0.18038269530372311</v>
      </c>
      <c r="AJ20" s="120">
        <v>0.8</v>
      </c>
      <c r="AK20" s="69">
        <f t="shared" si="18"/>
        <v>0.12</v>
      </c>
      <c r="AL20" s="103">
        <v>6</v>
      </c>
    </row>
    <row r="21" spans="1:38" s="121" customFormat="1" ht="15.75">
      <c r="A21" s="65">
        <v>8</v>
      </c>
      <c r="B21" s="70" t="s">
        <v>132</v>
      </c>
      <c r="C21" s="189">
        <v>1541</v>
      </c>
      <c r="D21" s="190">
        <v>65417</v>
      </c>
      <c r="E21" s="190">
        <v>72061</v>
      </c>
      <c r="F21" s="190">
        <v>45549</v>
      </c>
      <c r="G21" s="113">
        <f t="shared" si="13"/>
        <v>3231.4462197850034</v>
      </c>
      <c r="H21" s="113">
        <f t="shared" si="1"/>
        <v>3360.1959977038987</v>
      </c>
      <c r="I21" s="114">
        <f t="shared" si="2"/>
        <v>3486.6363625659528</v>
      </c>
      <c r="J21" s="190">
        <v>5246</v>
      </c>
      <c r="K21" s="190">
        <v>5615</v>
      </c>
      <c r="L21" s="190">
        <v>5458</v>
      </c>
      <c r="M21" s="115">
        <f t="shared" si="3"/>
        <v>1277.0921325171209</v>
      </c>
      <c r="N21" s="115">
        <f t="shared" si="4"/>
        <v>1277.0921325171209</v>
      </c>
      <c r="O21" s="116">
        <f t="shared" si="5"/>
        <v>1277.0921325171209</v>
      </c>
      <c r="P21" s="190">
        <v>422</v>
      </c>
      <c r="Q21" s="190">
        <v>451</v>
      </c>
      <c r="R21" s="115">
        <f t="shared" si="14"/>
        <v>104.13159644506811</v>
      </c>
      <c r="S21" s="115">
        <f t="shared" si="14"/>
        <v>63.505001710096032</v>
      </c>
      <c r="T21" s="115">
        <f t="shared" si="14"/>
        <v>19.652878585020119</v>
      </c>
      <c r="U21" s="190">
        <v>1772</v>
      </c>
      <c r="V21" s="190">
        <v>1236</v>
      </c>
      <c r="W21" s="190">
        <v>450</v>
      </c>
      <c r="X21" s="115">
        <f t="shared" si="6"/>
        <v>1621.3449829835549</v>
      </c>
      <c r="Y21" s="115">
        <f t="shared" si="7"/>
        <v>1621.3449829835549</v>
      </c>
      <c r="Z21" s="116">
        <f t="shared" si="8"/>
        <v>1621.3449829835549</v>
      </c>
      <c r="AA21" s="117">
        <f t="shared" si="9"/>
        <v>6234.0149317307478</v>
      </c>
      <c r="AB21" s="113">
        <f t="shared" si="9"/>
        <v>6322.13811491467</v>
      </c>
      <c r="AC21" s="113">
        <f t="shared" si="9"/>
        <v>6404.7263566516485</v>
      </c>
      <c r="AD21" s="118">
        <f t="shared" si="15"/>
        <v>0.11200000000000002</v>
      </c>
      <c r="AE21" s="118">
        <f t="shared" si="16"/>
        <v>0.11200000000000002</v>
      </c>
      <c r="AF21" s="118">
        <f t="shared" si="17"/>
        <v>0.11200000000000002</v>
      </c>
      <c r="AG21" s="119">
        <f t="shared" si="10"/>
        <v>0.26612608247546304</v>
      </c>
      <c r="AH21" s="119">
        <f t="shared" si="11"/>
        <v>0.26614830986172622</v>
      </c>
      <c r="AI21" s="119">
        <f t="shared" si="12"/>
        <v>0.2660413769042923</v>
      </c>
      <c r="AJ21" s="120">
        <v>0.8</v>
      </c>
      <c r="AK21" s="69">
        <f t="shared" si="18"/>
        <v>0.14000000000000001</v>
      </c>
      <c r="AL21" s="103">
        <v>7</v>
      </c>
    </row>
    <row r="22" spans="1:38" s="121" customFormat="1" ht="15.75">
      <c r="A22" s="65">
        <v>9</v>
      </c>
      <c r="B22" s="70" t="s">
        <v>133</v>
      </c>
      <c r="C22" s="189">
        <v>514</v>
      </c>
      <c r="D22" s="190">
        <v>5036</v>
      </c>
      <c r="E22" s="190">
        <v>5279</v>
      </c>
      <c r="F22" s="190">
        <v>3038</v>
      </c>
      <c r="G22" s="113">
        <f t="shared" si="13"/>
        <v>229.51039489493556</v>
      </c>
      <c r="H22" s="113">
        <f t="shared" si="1"/>
        <v>238.65472544015097</v>
      </c>
      <c r="I22" s="114">
        <f t="shared" si="2"/>
        <v>247.63503211908449</v>
      </c>
      <c r="J22" s="190">
        <v>0</v>
      </c>
      <c r="K22" s="190">
        <v>0</v>
      </c>
      <c r="L22" s="190">
        <v>0</v>
      </c>
      <c r="M22" s="115">
        <f t="shared" si="3"/>
        <v>0</v>
      </c>
      <c r="N22" s="115">
        <f t="shared" si="4"/>
        <v>0</v>
      </c>
      <c r="O22" s="116">
        <f t="shared" si="5"/>
        <v>0</v>
      </c>
      <c r="P22" s="190">
        <v>45</v>
      </c>
      <c r="Q22" s="190">
        <v>41</v>
      </c>
      <c r="R22" s="115">
        <f t="shared" si="14"/>
        <v>10.207206571946442</v>
      </c>
      <c r="S22" s="115">
        <f t="shared" si="14"/>
        <v>5.8668471252445134</v>
      </c>
      <c r="T22" s="115">
        <f t="shared" si="14"/>
        <v>1.8811405410738384</v>
      </c>
      <c r="U22" s="190">
        <v>97</v>
      </c>
      <c r="V22" s="190">
        <v>69</v>
      </c>
      <c r="W22" s="190">
        <v>19</v>
      </c>
      <c r="X22" s="115">
        <f t="shared" si="6"/>
        <v>81.755387886788142</v>
      </c>
      <c r="Y22" s="115">
        <f t="shared" si="7"/>
        <v>81.755387886788142</v>
      </c>
      <c r="Z22" s="116">
        <f t="shared" si="8"/>
        <v>81.755387886788142</v>
      </c>
      <c r="AA22" s="117">
        <f t="shared" si="9"/>
        <v>321.47298935367013</v>
      </c>
      <c r="AB22" s="113">
        <f t="shared" si="9"/>
        <v>326.27696045218363</v>
      </c>
      <c r="AC22" s="113">
        <f t="shared" si="9"/>
        <v>331.27156054694643</v>
      </c>
      <c r="AD22" s="118">
        <f t="shared" si="15"/>
        <v>6.4000000000000001E-2</v>
      </c>
      <c r="AE22" s="118">
        <f t="shared" si="16"/>
        <v>6.4000000000000001E-2</v>
      </c>
      <c r="AF22" s="118">
        <f t="shared" si="17"/>
        <v>6.4000000000000001E-2</v>
      </c>
      <c r="AG22" s="119">
        <f t="shared" si="10"/>
        <v>2.3510700145072876E-2</v>
      </c>
      <c r="AH22" s="119">
        <f t="shared" si="11"/>
        <v>2.3531391648679706E-2</v>
      </c>
      <c r="AI22" s="119">
        <f t="shared" si="12"/>
        <v>2.3574051737557906E-2</v>
      </c>
      <c r="AJ22" s="120">
        <v>0.8</v>
      </c>
      <c r="AK22" s="69">
        <f t="shared" si="18"/>
        <v>0.08</v>
      </c>
      <c r="AL22" s="103">
        <v>4</v>
      </c>
    </row>
    <row r="23" spans="1:38" s="121" customFormat="1" ht="15.75">
      <c r="A23" s="65">
        <v>10</v>
      </c>
      <c r="B23" s="70" t="s">
        <v>134</v>
      </c>
      <c r="C23" s="189">
        <v>1631</v>
      </c>
      <c r="D23" s="190">
        <v>10224</v>
      </c>
      <c r="E23" s="190">
        <v>11616</v>
      </c>
      <c r="F23" s="190">
        <v>4747</v>
      </c>
      <c r="G23" s="113">
        <f t="shared" si="13"/>
        <v>435.90581431967712</v>
      </c>
      <c r="H23" s="113">
        <f t="shared" si="1"/>
        <v>453.27351069153491</v>
      </c>
      <c r="I23" s="114">
        <f t="shared" si="2"/>
        <v>470.32967887735043</v>
      </c>
      <c r="J23" s="190">
        <v>119</v>
      </c>
      <c r="K23" s="190">
        <v>154</v>
      </c>
      <c r="L23" s="190">
        <v>184</v>
      </c>
      <c r="M23" s="115">
        <f t="shared" si="3"/>
        <v>35.908512498131202</v>
      </c>
      <c r="N23" s="115">
        <f t="shared" si="4"/>
        <v>35.908512498131202</v>
      </c>
      <c r="O23" s="116">
        <f t="shared" si="5"/>
        <v>35.908512498131202</v>
      </c>
      <c r="P23" s="190">
        <v>188</v>
      </c>
      <c r="Q23" s="190">
        <v>202</v>
      </c>
      <c r="R23" s="115">
        <f t="shared" si="14"/>
        <v>46.527023083954745</v>
      </c>
      <c r="S23" s="115">
        <f t="shared" si="14"/>
        <v>28.429211518289748</v>
      </c>
      <c r="T23" s="115">
        <f t="shared" si="14"/>
        <v>8.7879980346702755</v>
      </c>
      <c r="U23" s="190">
        <v>1091</v>
      </c>
      <c r="V23" s="190">
        <v>663</v>
      </c>
      <c r="W23" s="190">
        <v>353</v>
      </c>
      <c r="X23" s="115">
        <f t="shared" si="6"/>
        <v>1055.2678659314174</v>
      </c>
      <c r="Y23" s="115">
        <f t="shared" si="7"/>
        <v>1055.2678659314174</v>
      </c>
      <c r="Z23" s="116">
        <f t="shared" si="8"/>
        <v>1055.2678659314174</v>
      </c>
      <c r="AA23" s="117">
        <f t="shared" si="9"/>
        <v>1573.6092158331803</v>
      </c>
      <c r="AB23" s="113">
        <f t="shared" si="9"/>
        <v>1572.8791006393733</v>
      </c>
      <c r="AC23" s="113">
        <f t="shared" si="9"/>
        <v>1570.2940553415692</v>
      </c>
      <c r="AD23" s="118">
        <f t="shared" si="15"/>
        <v>6.4000000000000001E-2</v>
      </c>
      <c r="AE23" s="118">
        <f t="shared" si="16"/>
        <v>6.4000000000000001E-2</v>
      </c>
      <c r="AF23" s="118">
        <f t="shared" si="17"/>
        <v>6.4000000000000001E-2</v>
      </c>
      <c r="AG23" s="119">
        <f t="shared" si="10"/>
        <v>3.6268293546528566E-2</v>
      </c>
      <c r="AH23" s="119">
        <f t="shared" si="11"/>
        <v>3.5749148683147054E-2</v>
      </c>
      <c r="AI23" s="119">
        <f t="shared" si="12"/>
        <v>3.5216016062510333E-2</v>
      </c>
      <c r="AJ23" s="120">
        <v>0.8</v>
      </c>
      <c r="AK23" s="69">
        <f t="shared" si="18"/>
        <v>0.08</v>
      </c>
      <c r="AL23" s="103">
        <v>4</v>
      </c>
    </row>
    <row r="24" spans="1:38" s="121" customFormat="1" ht="15.75">
      <c r="A24" s="65">
        <v>11</v>
      </c>
      <c r="B24" s="70" t="s">
        <v>135</v>
      </c>
      <c r="C24" s="189">
        <v>797</v>
      </c>
      <c r="D24" s="190">
        <v>1018</v>
      </c>
      <c r="E24" s="190">
        <v>1696</v>
      </c>
      <c r="F24" s="190">
        <v>430</v>
      </c>
      <c r="G24" s="113">
        <f t="shared" si="13"/>
        <v>50.98262665878368</v>
      </c>
      <c r="H24" s="113">
        <f t="shared" si="1"/>
        <v>53.013915875311959</v>
      </c>
      <c r="I24" s="114">
        <f t="shared" si="2"/>
        <v>55.008769410826275</v>
      </c>
      <c r="J24" s="190">
        <v>38</v>
      </c>
      <c r="K24" s="190">
        <v>38</v>
      </c>
      <c r="L24" s="190">
        <v>44</v>
      </c>
      <c r="M24" s="115">
        <f t="shared" si="3"/>
        <v>9.3913959190879375</v>
      </c>
      <c r="N24" s="115">
        <f t="shared" si="4"/>
        <v>9.3913959190879375</v>
      </c>
      <c r="O24" s="116">
        <f t="shared" si="5"/>
        <v>9.3913959190879375</v>
      </c>
      <c r="P24" s="190">
        <v>111</v>
      </c>
      <c r="Q24" s="190">
        <v>127</v>
      </c>
      <c r="R24" s="115">
        <f t="shared" si="14"/>
        <v>28.448752904568163</v>
      </c>
      <c r="S24" s="115">
        <f t="shared" si="14"/>
        <v>17.772218876399236</v>
      </c>
      <c r="T24" s="115">
        <f t="shared" si="14"/>
        <v>5.4226131444535746</v>
      </c>
      <c r="U24" s="190">
        <v>648</v>
      </c>
      <c r="V24" s="190">
        <v>419</v>
      </c>
      <c r="W24" s="190">
        <v>86</v>
      </c>
      <c r="X24" s="115">
        <f t="shared" si="6"/>
        <v>471.18489621787234</v>
      </c>
      <c r="Y24" s="115">
        <f t="shared" si="7"/>
        <v>471.18489621787234</v>
      </c>
      <c r="Z24" s="116">
        <f t="shared" si="8"/>
        <v>471.18489621787234</v>
      </c>
      <c r="AA24" s="117">
        <f t="shared" si="9"/>
        <v>560.00767170031213</v>
      </c>
      <c r="AB24" s="113">
        <f t="shared" si="9"/>
        <v>551.36242688867151</v>
      </c>
      <c r="AC24" s="113">
        <f t="shared" si="9"/>
        <v>541.00767469224013</v>
      </c>
      <c r="AD24" s="118">
        <f t="shared" si="15"/>
        <v>4.8000000000000001E-2</v>
      </c>
      <c r="AE24" s="118">
        <f t="shared" si="16"/>
        <v>4.8000000000000001E-2</v>
      </c>
      <c r="AF24" s="118">
        <f t="shared" si="17"/>
        <v>4.8000000000000001E-2</v>
      </c>
      <c r="AG24" s="119">
        <f t="shared" si="10"/>
        <v>1.9809846547380449E-2</v>
      </c>
      <c r="AH24" s="119">
        <f t="shared" si="11"/>
        <v>1.9233770633037561E-2</v>
      </c>
      <c r="AI24" s="119">
        <f t="shared" si="12"/>
        <v>1.8621710290088137E-2</v>
      </c>
      <c r="AJ24" s="120">
        <v>0.8</v>
      </c>
      <c r="AK24" s="69">
        <f t="shared" si="18"/>
        <v>0.06</v>
      </c>
      <c r="AL24" s="103">
        <v>3</v>
      </c>
    </row>
    <row r="25" spans="1:38" ht="15.75" hidden="1" customHeight="1">
      <c r="A25" s="65">
        <v>12</v>
      </c>
      <c r="B25" s="66"/>
      <c r="C25" s="122"/>
      <c r="D25" s="123"/>
      <c r="E25" s="115"/>
      <c r="F25" s="85"/>
      <c r="G25" s="85">
        <f t="shared" si="13"/>
        <v>0</v>
      </c>
      <c r="H25" s="85">
        <f t="shared" si="1"/>
        <v>0</v>
      </c>
      <c r="I25" s="124">
        <f t="shared" si="2"/>
        <v>0</v>
      </c>
      <c r="J25" s="123"/>
      <c r="K25" s="115"/>
      <c r="L25" s="115"/>
      <c r="M25" s="115">
        <f t="shared" si="3"/>
        <v>0</v>
      </c>
      <c r="N25" s="115">
        <f t="shared" si="4"/>
        <v>0</v>
      </c>
      <c r="O25" s="116">
        <f t="shared" si="5"/>
        <v>0</v>
      </c>
      <c r="P25" s="123"/>
      <c r="Q25" s="115"/>
      <c r="R25" s="115">
        <f t="shared" si="14"/>
        <v>0</v>
      </c>
      <c r="S25" s="115">
        <f t="shared" si="14"/>
        <v>0</v>
      </c>
      <c r="T25" s="115">
        <f t="shared" si="14"/>
        <v>0</v>
      </c>
      <c r="U25" s="123"/>
      <c r="V25" s="115"/>
      <c r="W25" s="115"/>
      <c r="X25" s="115">
        <f t="shared" si="6"/>
        <v>0</v>
      </c>
      <c r="Y25" s="115">
        <f t="shared" si="7"/>
        <v>0</v>
      </c>
      <c r="Z25" s="116">
        <f t="shared" si="8"/>
        <v>0</v>
      </c>
      <c r="AA25" s="125">
        <f t="shared" si="9"/>
        <v>0</v>
      </c>
      <c r="AB25" s="85">
        <f t="shared" si="9"/>
        <v>0</v>
      </c>
      <c r="AC25" s="85">
        <f t="shared" si="9"/>
        <v>0</v>
      </c>
      <c r="AD25" s="85"/>
      <c r="AE25" s="85"/>
      <c r="AF25" s="85"/>
      <c r="AG25" s="102" t="e">
        <f t="shared" si="10"/>
        <v>#DIV/0!</v>
      </c>
      <c r="AH25" s="102" t="e">
        <f t="shared" si="11"/>
        <v>#DIV/0!</v>
      </c>
      <c r="AI25" s="102" t="e">
        <f t="shared" si="12"/>
        <v>#DIV/0!</v>
      </c>
      <c r="AK25" s="126"/>
      <c r="AL25" s="126"/>
    </row>
    <row r="26" spans="1:38" ht="15.75" hidden="1" customHeight="1">
      <c r="A26" s="65">
        <v>13</v>
      </c>
      <c r="B26" s="66"/>
      <c r="C26" s="122"/>
      <c r="D26" s="123"/>
      <c r="E26" s="115"/>
      <c r="F26" s="85"/>
      <c r="G26" s="85">
        <f t="shared" si="13"/>
        <v>0</v>
      </c>
      <c r="H26" s="85">
        <f t="shared" si="1"/>
        <v>0</v>
      </c>
      <c r="I26" s="124">
        <f t="shared" si="2"/>
        <v>0</v>
      </c>
      <c r="J26" s="123"/>
      <c r="K26" s="115"/>
      <c r="L26" s="115"/>
      <c r="M26" s="115">
        <f t="shared" si="3"/>
        <v>0</v>
      </c>
      <c r="N26" s="115">
        <f t="shared" si="4"/>
        <v>0</v>
      </c>
      <c r="O26" s="116">
        <f t="shared" si="5"/>
        <v>0</v>
      </c>
      <c r="P26" s="123"/>
      <c r="Q26" s="115"/>
      <c r="R26" s="115">
        <f t="shared" si="14"/>
        <v>0</v>
      </c>
      <c r="S26" s="115">
        <f t="shared" si="14"/>
        <v>0</v>
      </c>
      <c r="T26" s="115">
        <f t="shared" si="14"/>
        <v>0</v>
      </c>
      <c r="U26" s="123"/>
      <c r="V26" s="115"/>
      <c r="W26" s="115"/>
      <c r="X26" s="115">
        <f t="shared" si="6"/>
        <v>0</v>
      </c>
      <c r="Y26" s="115">
        <f t="shared" si="7"/>
        <v>0</v>
      </c>
      <c r="Z26" s="116">
        <f t="shared" si="8"/>
        <v>0</v>
      </c>
      <c r="AA26" s="125">
        <f t="shared" si="9"/>
        <v>0</v>
      </c>
      <c r="AB26" s="85">
        <f t="shared" si="9"/>
        <v>0</v>
      </c>
      <c r="AC26" s="85">
        <f t="shared" si="9"/>
        <v>0</v>
      </c>
      <c r="AD26" s="85"/>
      <c r="AE26" s="85"/>
      <c r="AF26" s="85"/>
      <c r="AG26" s="102" t="e">
        <f t="shared" si="10"/>
        <v>#DIV/0!</v>
      </c>
      <c r="AH26" s="102" t="e">
        <f t="shared" si="11"/>
        <v>#DIV/0!</v>
      </c>
      <c r="AI26" s="102" t="e">
        <f t="shared" si="12"/>
        <v>#DIV/0!</v>
      </c>
      <c r="AK26" s="126"/>
      <c r="AL26" s="126"/>
    </row>
    <row r="27" spans="1:38" ht="15.75" hidden="1" customHeight="1">
      <c r="A27" s="65">
        <v>14</v>
      </c>
      <c r="B27" s="66"/>
      <c r="C27" s="122"/>
      <c r="D27" s="123"/>
      <c r="E27" s="115"/>
      <c r="F27" s="85"/>
      <c r="G27" s="85">
        <f t="shared" si="13"/>
        <v>0</v>
      </c>
      <c r="H27" s="85">
        <f t="shared" si="1"/>
        <v>0</v>
      </c>
      <c r="I27" s="124">
        <f t="shared" si="2"/>
        <v>0</v>
      </c>
      <c r="J27" s="123"/>
      <c r="K27" s="115"/>
      <c r="L27" s="115"/>
      <c r="M27" s="115">
        <f t="shared" si="3"/>
        <v>0</v>
      </c>
      <c r="N27" s="115">
        <f t="shared" si="4"/>
        <v>0</v>
      </c>
      <c r="O27" s="116">
        <f t="shared" si="5"/>
        <v>0</v>
      </c>
      <c r="P27" s="123"/>
      <c r="Q27" s="115"/>
      <c r="R27" s="115">
        <f t="shared" si="14"/>
        <v>0</v>
      </c>
      <c r="S27" s="115">
        <f t="shared" si="14"/>
        <v>0</v>
      </c>
      <c r="T27" s="115">
        <f t="shared" si="14"/>
        <v>0</v>
      </c>
      <c r="U27" s="123"/>
      <c r="V27" s="115"/>
      <c r="W27" s="115"/>
      <c r="X27" s="115">
        <f t="shared" si="6"/>
        <v>0</v>
      </c>
      <c r="Y27" s="115">
        <f t="shared" si="7"/>
        <v>0</v>
      </c>
      <c r="Z27" s="116">
        <f t="shared" si="8"/>
        <v>0</v>
      </c>
      <c r="AA27" s="125">
        <f t="shared" si="9"/>
        <v>0</v>
      </c>
      <c r="AB27" s="85">
        <f t="shared" si="9"/>
        <v>0</v>
      </c>
      <c r="AC27" s="85">
        <f t="shared" si="9"/>
        <v>0</v>
      </c>
      <c r="AD27" s="85"/>
      <c r="AE27" s="85"/>
      <c r="AF27" s="85"/>
      <c r="AG27" s="102" t="e">
        <f t="shared" si="10"/>
        <v>#DIV/0!</v>
      </c>
      <c r="AH27" s="102" t="e">
        <f t="shared" si="11"/>
        <v>#DIV/0!</v>
      </c>
      <c r="AI27" s="102" t="e">
        <f t="shared" si="12"/>
        <v>#DIV/0!</v>
      </c>
      <c r="AK27" s="126"/>
      <c r="AL27" s="126"/>
    </row>
    <row r="28" spans="1:38" ht="15.75" hidden="1" customHeight="1">
      <c r="A28" s="65">
        <v>15</v>
      </c>
      <c r="B28" s="66"/>
      <c r="C28" s="122"/>
      <c r="D28" s="123"/>
      <c r="E28" s="115"/>
      <c r="F28" s="85"/>
      <c r="G28" s="85">
        <f t="shared" si="13"/>
        <v>0</v>
      </c>
      <c r="H28" s="85">
        <f t="shared" si="1"/>
        <v>0</v>
      </c>
      <c r="I28" s="124">
        <f t="shared" si="2"/>
        <v>0</v>
      </c>
      <c r="J28" s="123"/>
      <c r="K28" s="115"/>
      <c r="L28" s="115"/>
      <c r="M28" s="115">
        <f t="shared" si="3"/>
        <v>0</v>
      </c>
      <c r="N28" s="115">
        <f t="shared" si="4"/>
        <v>0</v>
      </c>
      <c r="O28" s="116">
        <f t="shared" si="5"/>
        <v>0</v>
      </c>
      <c r="P28" s="123"/>
      <c r="Q28" s="115"/>
      <c r="R28" s="115">
        <f t="shared" si="14"/>
        <v>0</v>
      </c>
      <c r="S28" s="115">
        <f t="shared" si="14"/>
        <v>0</v>
      </c>
      <c r="T28" s="115">
        <f t="shared" si="14"/>
        <v>0</v>
      </c>
      <c r="U28" s="123"/>
      <c r="V28" s="115"/>
      <c r="W28" s="115"/>
      <c r="X28" s="115">
        <f t="shared" si="6"/>
        <v>0</v>
      </c>
      <c r="Y28" s="115">
        <f t="shared" si="7"/>
        <v>0</v>
      </c>
      <c r="Z28" s="116">
        <f t="shared" si="8"/>
        <v>0</v>
      </c>
      <c r="AA28" s="125">
        <f t="shared" si="9"/>
        <v>0</v>
      </c>
      <c r="AB28" s="85">
        <f t="shared" si="9"/>
        <v>0</v>
      </c>
      <c r="AC28" s="85">
        <f t="shared" si="9"/>
        <v>0</v>
      </c>
      <c r="AD28" s="85"/>
      <c r="AE28" s="85"/>
      <c r="AF28" s="85"/>
      <c r="AG28" s="102" t="e">
        <f t="shared" si="10"/>
        <v>#DIV/0!</v>
      </c>
      <c r="AH28" s="102" t="e">
        <f t="shared" si="11"/>
        <v>#DIV/0!</v>
      </c>
      <c r="AI28" s="102" t="e">
        <f t="shared" si="12"/>
        <v>#DIV/0!</v>
      </c>
      <c r="AK28" s="126"/>
      <c r="AL28" s="126"/>
    </row>
    <row r="29" spans="1:38" ht="15.75" hidden="1" customHeight="1">
      <c r="A29" s="65">
        <v>16</v>
      </c>
      <c r="B29" s="66"/>
      <c r="C29" s="122"/>
      <c r="D29" s="123"/>
      <c r="E29" s="115"/>
      <c r="F29" s="85"/>
      <c r="G29" s="85">
        <f t="shared" si="13"/>
        <v>0</v>
      </c>
      <c r="H29" s="85">
        <f t="shared" si="1"/>
        <v>0</v>
      </c>
      <c r="I29" s="124">
        <f t="shared" si="2"/>
        <v>0</v>
      </c>
      <c r="J29" s="123"/>
      <c r="K29" s="115"/>
      <c r="L29" s="115"/>
      <c r="M29" s="115">
        <f t="shared" si="3"/>
        <v>0</v>
      </c>
      <c r="N29" s="115">
        <f t="shared" si="4"/>
        <v>0</v>
      </c>
      <c r="O29" s="116">
        <f t="shared" si="5"/>
        <v>0</v>
      </c>
      <c r="P29" s="123"/>
      <c r="Q29" s="115"/>
      <c r="R29" s="115">
        <f t="shared" si="14"/>
        <v>0</v>
      </c>
      <c r="S29" s="115">
        <f t="shared" si="14"/>
        <v>0</v>
      </c>
      <c r="T29" s="115">
        <f t="shared" si="14"/>
        <v>0</v>
      </c>
      <c r="U29" s="123"/>
      <c r="V29" s="115"/>
      <c r="W29" s="115"/>
      <c r="X29" s="115">
        <f t="shared" si="6"/>
        <v>0</v>
      </c>
      <c r="Y29" s="115">
        <f t="shared" si="7"/>
        <v>0</v>
      </c>
      <c r="Z29" s="116">
        <f t="shared" si="8"/>
        <v>0</v>
      </c>
      <c r="AA29" s="125">
        <f t="shared" si="9"/>
        <v>0</v>
      </c>
      <c r="AB29" s="85">
        <f t="shared" si="9"/>
        <v>0</v>
      </c>
      <c r="AC29" s="85">
        <f t="shared" si="9"/>
        <v>0</v>
      </c>
      <c r="AD29" s="85"/>
      <c r="AE29" s="85"/>
      <c r="AF29" s="85"/>
      <c r="AG29" s="102" t="e">
        <f t="shared" si="10"/>
        <v>#DIV/0!</v>
      </c>
      <c r="AH29" s="102" t="e">
        <f t="shared" si="11"/>
        <v>#DIV/0!</v>
      </c>
      <c r="AI29" s="102" t="e">
        <f t="shared" si="12"/>
        <v>#DIV/0!</v>
      </c>
      <c r="AK29" s="126"/>
      <c r="AL29" s="126"/>
    </row>
    <row r="30" spans="1:38" ht="15.75" hidden="1" customHeight="1">
      <c r="A30" s="65">
        <v>17</v>
      </c>
      <c r="B30" s="66"/>
      <c r="C30" s="122"/>
      <c r="D30" s="123"/>
      <c r="E30" s="115"/>
      <c r="F30" s="85"/>
      <c r="G30" s="85">
        <f t="shared" si="13"/>
        <v>0</v>
      </c>
      <c r="H30" s="85">
        <f t="shared" si="1"/>
        <v>0</v>
      </c>
      <c r="I30" s="124">
        <f t="shared" si="2"/>
        <v>0</v>
      </c>
      <c r="J30" s="123"/>
      <c r="K30" s="115"/>
      <c r="L30" s="115"/>
      <c r="M30" s="115">
        <f t="shared" si="3"/>
        <v>0</v>
      </c>
      <c r="N30" s="115">
        <f t="shared" si="4"/>
        <v>0</v>
      </c>
      <c r="O30" s="116">
        <f t="shared" si="5"/>
        <v>0</v>
      </c>
      <c r="P30" s="123"/>
      <c r="Q30" s="115"/>
      <c r="R30" s="115">
        <f t="shared" si="14"/>
        <v>0</v>
      </c>
      <c r="S30" s="115">
        <f t="shared" si="14"/>
        <v>0</v>
      </c>
      <c r="T30" s="115">
        <f t="shared" si="14"/>
        <v>0</v>
      </c>
      <c r="U30" s="123"/>
      <c r="V30" s="115"/>
      <c r="W30" s="115"/>
      <c r="X30" s="115">
        <f t="shared" si="6"/>
        <v>0</v>
      </c>
      <c r="Y30" s="115">
        <f t="shared" si="7"/>
        <v>0</v>
      </c>
      <c r="Z30" s="116">
        <f t="shared" si="8"/>
        <v>0</v>
      </c>
      <c r="AA30" s="125">
        <f t="shared" si="9"/>
        <v>0</v>
      </c>
      <c r="AB30" s="85">
        <f t="shared" si="9"/>
        <v>0</v>
      </c>
      <c r="AC30" s="85">
        <f t="shared" si="9"/>
        <v>0</v>
      </c>
      <c r="AD30" s="85"/>
      <c r="AE30" s="85"/>
      <c r="AF30" s="85"/>
      <c r="AG30" s="102" t="e">
        <f t="shared" si="10"/>
        <v>#DIV/0!</v>
      </c>
      <c r="AH30" s="102" t="e">
        <f t="shared" si="11"/>
        <v>#DIV/0!</v>
      </c>
      <c r="AI30" s="102" t="e">
        <f t="shared" si="12"/>
        <v>#DIV/0!</v>
      </c>
      <c r="AK30" s="126"/>
      <c r="AL30" s="126"/>
    </row>
    <row r="31" spans="1:38" ht="15.75" hidden="1" customHeight="1">
      <c r="A31" s="65">
        <v>18</v>
      </c>
      <c r="B31" s="66"/>
      <c r="C31" s="122"/>
      <c r="D31" s="123"/>
      <c r="E31" s="115"/>
      <c r="F31" s="85"/>
      <c r="G31" s="85">
        <f t="shared" si="13"/>
        <v>0</v>
      </c>
      <c r="H31" s="85">
        <f t="shared" si="1"/>
        <v>0</v>
      </c>
      <c r="I31" s="124">
        <f t="shared" si="2"/>
        <v>0</v>
      </c>
      <c r="J31" s="123"/>
      <c r="K31" s="115"/>
      <c r="L31" s="115"/>
      <c r="M31" s="115">
        <f t="shared" si="3"/>
        <v>0</v>
      </c>
      <c r="N31" s="115">
        <f t="shared" si="4"/>
        <v>0</v>
      </c>
      <c r="O31" s="116">
        <f t="shared" si="5"/>
        <v>0</v>
      </c>
      <c r="P31" s="123"/>
      <c r="Q31" s="115"/>
      <c r="R31" s="115">
        <f t="shared" si="14"/>
        <v>0</v>
      </c>
      <c r="S31" s="115">
        <f t="shared" si="14"/>
        <v>0</v>
      </c>
      <c r="T31" s="115">
        <f t="shared" si="14"/>
        <v>0</v>
      </c>
      <c r="U31" s="123"/>
      <c r="V31" s="115"/>
      <c r="W31" s="115"/>
      <c r="X31" s="115">
        <f t="shared" si="6"/>
        <v>0</v>
      </c>
      <c r="Y31" s="115">
        <f t="shared" si="7"/>
        <v>0</v>
      </c>
      <c r="Z31" s="116">
        <f t="shared" si="8"/>
        <v>0</v>
      </c>
      <c r="AA31" s="125">
        <f t="shared" si="9"/>
        <v>0</v>
      </c>
      <c r="AB31" s="85">
        <f t="shared" si="9"/>
        <v>0</v>
      </c>
      <c r="AC31" s="85">
        <f t="shared" si="9"/>
        <v>0</v>
      </c>
      <c r="AD31" s="85"/>
      <c r="AE31" s="85"/>
      <c r="AF31" s="85"/>
      <c r="AG31" s="102" t="e">
        <f t="shared" si="10"/>
        <v>#DIV/0!</v>
      </c>
      <c r="AH31" s="102" t="e">
        <f t="shared" si="11"/>
        <v>#DIV/0!</v>
      </c>
      <c r="AI31" s="102" t="e">
        <f t="shared" si="12"/>
        <v>#DIV/0!</v>
      </c>
      <c r="AK31" s="126"/>
      <c r="AL31" s="126"/>
    </row>
    <row r="32" spans="1:38" ht="15.75" hidden="1" customHeight="1">
      <c r="A32" s="65">
        <v>19</v>
      </c>
      <c r="B32" s="66"/>
      <c r="C32" s="122"/>
      <c r="D32" s="123"/>
      <c r="E32" s="115"/>
      <c r="F32" s="85"/>
      <c r="G32" s="85">
        <f>$G$8*((0.3*D32/$D$14)+(0.35*E32/$E$14)+(0.35*F32/$F$14))</f>
        <v>0</v>
      </c>
      <c r="H32" s="85">
        <f t="shared" si="1"/>
        <v>0</v>
      </c>
      <c r="I32" s="124">
        <f t="shared" si="2"/>
        <v>0</v>
      </c>
      <c r="J32" s="123"/>
      <c r="K32" s="115"/>
      <c r="L32" s="115"/>
      <c r="M32" s="115">
        <f t="shared" si="3"/>
        <v>0</v>
      </c>
      <c r="N32" s="115">
        <f t="shared" si="4"/>
        <v>0</v>
      </c>
      <c r="O32" s="116">
        <f t="shared" si="5"/>
        <v>0</v>
      </c>
      <c r="P32" s="123"/>
      <c r="Q32" s="115"/>
      <c r="R32" s="115">
        <f t="shared" ref="R32:T44" si="19">$M$8*((0.45*P32/$J$14)+(0.55*Q32/$K$14))</f>
        <v>0</v>
      </c>
      <c r="S32" s="115">
        <f t="shared" si="19"/>
        <v>0</v>
      </c>
      <c r="T32" s="115">
        <f t="shared" si="19"/>
        <v>0</v>
      </c>
      <c r="U32" s="123"/>
      <c r="V32" s="115"/>
      <c r="W32" s="115"/>
      <c r="X32" s="115">
        <f t="shared" si="6"/>
        <v>0</v>
      </c>
      <c r="Y32" s="115">
        <f t="shared" si="7"/>
        <v>0</v>
      </c>
      <c r="Z32" s="116">
        <f t="shared" si="8"/>
        <v>0</v>
      </c>
      <c r="AA32" s="125">
        <f t="shared" si="9"/>
        <v>0</v>
      </c>
      <c r="AB32" s="85">
        <f t="shared" si="9"/>
        <v>0</v>
      </c>
      <c r="AC32" s="85">
        <f t="shared" si="9"/>
        <v>0</v>
      </c>
      <c r="AD32" s="85"/>
      <c r="AE32" s="85"/>
      <c r="AF32" s="85"/>
      <c r="AG32" s="102" t="e">
        <f t="shared" si="10"/>
        <v>#DIV/0!</v>
      </c>
      <c r="AH32" s="102" t="e">
        <f t="shared" si="11"/>
        <v>#DIV/0!</v>
      </c>
      <c r="AI32" s="102" t="e">
        <f t="shared" si="12"/>
        <v>#DIV/0!</v>
      </c>
      <c r="AK32" s="126"/>
      <c r="AL32" s="126"/>
    </row>
    <row r="33" spans="1:48" ht="15.75" hidden="1" customHeight="1">
      <c r="A33" s="65">
        <v>20</v>
      </c>
      <c r="B33" s="66"/>
      <c r="C33" s="122"/>
      <c r="D33" s="123"/>
      <c r="E33" s="115"/>
      <c r="F33" s="85"/>
      <c r="G33" s="85">
        <f t="shared" si="13"/>
        <v>0</v>
      </c>
      <c r="H33" s="85">
        <f t="shared" si="1"/>
        <v>0</v>
      </c>
      <c r="I33" s="124">
        <f t="shared" si="2"/>
        <v>0</v>
      </c>
      <c r="J33" s="123"/>
      <c r="K33" s="115"/>
      <c r="L33" s="115"/>
      <c r="M33" s="115">
        <f t="shared" si="3"/>
        <v>0</v>
      </c>
      <c r="N33" s="115">
        <f t="shared" si="4"/>
        <v>0</v>
      </c>
      <c r="O33" s="116">
        <f t="shared" si="5"/>
        <v>0</v>
      </c>
      <c r="P33" s="123"/>
      <c r="Q33" s="115"/>
      <c r="R33" s="115">
        <f t="shared" si="19"/>
        <v>0</v>
      </c>
      <c r="S33" s="115">
        <f t="shared" si="19"/>
        <v>0</v>
      </c>
      <c r="T33" s="115">
        <f t="shared" si="19"/>
        <v>0</v>
      </c>
      <c r="U33" s="123"/>
      <c r="V33" s="115"/>
      <c r="W33" s="115"/>
      <c r="X33" s="115">
        <f t="shared" si="6"/>
        <v>0</v>
      </c>
      <c r="Y33" s="115">
        <f t="shared" si="7"/>
        <v>0</v>
      </c>
      <c r="Z33" s="116">
        <f t="shared" si="8"/>
        <v>0</v>
      </c>
      <c r="AA33" s="125">
        <f t="shared" si="9"/>
        <v>0</v>
      </c>
      <c r="AB33" s="85">
        <f t="shared" si="9"/>
        <v>0</v>
      </c>
      <c r="AC33" s="85">
        <f t="shared" si="9"/>
        <v>0</v>
      </c>
      <c r="AD33" s="85"/>
      <c r="AE33" s="85"/>
      <c r="AF33" s="85"/>
      <c r="AG33" s="102" t="e">
        <f t="shared" si="10"/>
        <v>#DIV/0!</v>
      </c>
      <c r="AH33" s="102" t="e">
        <f t="shared" si="11"/>
        <v>#DIV/0!</v>
      </c>
      <c r="AI33" s="102" t="e">
        <f t="shared" si="12"/>
        <v>#DIV/0!</v>
      </c>
      <c r="AK33" s="126"/>
      <c r="AL33" s="126"/>
    </row>
    <row r="34" spans="1:48" ht="15.75" hidden="1" customHeight="1">
      <c r="A34" s="65">
        <v>21</v>
      </c>
      <c r="B34" s="66"/>
      <c r="C34" s="122"/>
      <c r="D34" s="123"/>
      <c r="E34" s="115"/>
      <c r="F34" s="85"/>
      <c r="G34" s="85">
        <f t="shared" si="13"/>
        <v>0</v>
      </c>
      <c r="H34" s="85">
        <f t="shared" si="1"/>
        <v>0</v>
      </c>
      <c r="I34" s="124">
        <f t="shared" si="2"/>
        <v>0</v>
      </c>
      <c r="J34" s="123"/>
      <c r="K34" s="115"/>
      <c r="L34" s="115"/>
      <c r="M34" s="115">
        <f t="shared" si="3"/>
        <v>0</v>
      </c>
      <c r="N34" s="115">
        <f t="shared" si="4"/>
        <v>0</v>
      </c>
      <c r="O34" s="116">
        <f t="shared" si="5"/>
        <v>0</v>
      </c>
      <c r="P34" s="123"/>
      <c r="Q34" s="115"/>
      <c r="R34" s="115">
        <f t="shared" si="19"/>
        <v>0</v>
      </c>
      <c r="S34" s="115">
        <f t="shared" si="19"/>
        <v>0</v>
      </c>
      <c r="T34" s="115">
        <f t="shared" si="19"/>
        <v>0</v>
      </c>
      <c r="U34" s="123"/>
      <c r="V34" s="115"/>
      <c r="W34" s="115"/>
      <c r="X34" s="115">
        <f t="shared" si="6"/>
        <v>0</v>
      </c>
      <c r="Y34" s="115">
        <f t="shared" si="7"/>
        <v>0</v>
      </c>
      <c r="Z34" s="116">
        <f t="shared" si="8"/>
        <v>0</v>
      </c>
      <c r="AA34" s="125">
        <f t="shared" si="9"/>
        <v>0</v>
      </c>
      <c r="AB34" s="85">
        <f t="shared" si="9"/>
        <v>0</v>
      </c>
      <c r="AC34" s="85">
        <f t="shared" si="9"/>
        <v>0</v>
      </c>
      <c r="AD34" s="85"/>
      <c r="AE34" s="85"/>
      <c r="AF34" s="85"/>
      <c r="AG34" s="102" t="e">
        <f t="shared" si="10"/>
        <v>#DIV/0!</v>
      </c>
      <c r="AH34" s="102" t="e">
        <f t="shared" si="11"/>
        <v>#DIV/0!</v>
      </c>
      <c r="AI34" s="102" t="e">
        <f t="shared" si="12"/>
        <v>#DIV/0!</v>
      </c>
      <c r="AK34" s="126"/>
      <c r="AL34" s="126"/>
    </row>
    <row r="35" spans="1:48" ht="15.75" hidden="1" customHeight="1">
      <c r="A35" s="65">
        <v>22</v>
      </c>
      <c r="B35" s="66"/>
      <c r="C35" s="122"/>
      <c r="D35" s="123"/>
      <c r="E35" s="115"/>
      <c r="F35" s="85"/>
      <c r="G35" s="85">
        <f t="shared" si="13"/>
        <v>0</v>
      </c>
      <c r="H35" s="85">
        <f t="shared" si="1"/>
        <v>0</v>
      </c>
      <c r="I35" s="124">
        <f t="shared" si="2"/>
        <v>0</v>
      </c>
      <c r="J35" s="123"/>
      <c r="K35" s="115"/>
      <c r="L35" s="115"/>
      <c r="M35" s="115">
        <f t="shared" si="3"/>
        <v>0</v>
      </c>
      <c r="N35" s="115">
        <f t="shared" si="4"/>
        <v>0</v>
      </c>
      <c r="O35" s="116">
        <f t="shared" si="5"/>
        <v>0</v>
      </c>
      <c r="P35" s="123"/>
      <c r="Q35" s="115"/>
      <c r="R35" s="115">
        <f t="shared" si="19"/>
        <v>0</v>
      </c>
      <c r="S35" s="115">
        <f t="shared" si="19"/>
        <v>0</v>
      </c>
      <c r="T35" s="115">
        <f t="shared" si="19"/>
        <v>0</v>
      </c>
      <c r="U35" s="123"/>
      <c r="V35" s="115"/>
      <c r="W35" s="115"/>
      <c r="X35" s="115">
        <f t="shared" si="6"/>
        <v>0</v>
      </c>
      <c r="Y35" s="115">
        <f t="shared" si="7"/>
        <v>0</v>
      </c>
      <c r="Z35" s="116">
        <f t="shared" si="8"/>
        <v>0</v>
      </c>
      <c r="AA35" s="125">
        <f t="shared" si="9"/>
        <v>0</v>
      </c>
      <c r="AB35" s="85">
        <f t="shared" si="9"/>
        <v>0</v>
      </c>
      <c r="AC35" s="85">
        <f t="shared" si="9"/>
        <v>0</v>
      </c>
      <c r="AD35" s="85"/>
      <c r="AE35" s="85"/>
      <c r="AF35" s="85"/>
      <c r="AG35" s="102" t="e">
        <f t="shared" si="10"/>
        <v>#DIV/0!</v>
      </c>
      <c r="AH35" s="102" t="e">
        <f t="shared" si="11"/>
        <v>#DIV/0!</v>
      </c>
      <c r="AI35" s="102" t="e">
        <f t="shared" si="12"/>
        <v>#DIV/0!</v>
      </c>
      <c r="AK35" s="126"/>
      <c r="AL35" s="126"/>
    </row>
    <row r="36" spans="1:48" ht="15.75" hidden="1" customHeight="1">
      <c r="A36" s="65">
        <v>23</v>
      </c>
      <c r="B36" s="66"/>
      <c r="C36" s="122"/>
      <c r="D36" s="123"/>
      <c r="E36" s="115"/>
      <c r="F36" s="85"/>
      <c r="G36" s="85">
        <f t="shared" si="13"/>
        <v>0</v>
      </c>
      <c r="H36" s="85">
        <f t="shared" si="1"/>
        <v>0</v>
      </c>
      <c r="I36" s="124">
        <f t="shared" si="2"/>
        <v>0</v>
      </c>
      <c r="J36" s="123"/>
      <c r="K36" s="115"/>
      <c r="L36" s="115"/>
      <c r="M36" s="115">
        <f t="shared" si="3"/>
        <v>0</v>
      </c>
      <c r="N36" s="115">
        <f t="shared" si="4"/>
        <v>0</v>
      </c>
      <c r="O36" s="116">
        <f t="shared" si="5"/>
        <v>0</v>
      </c>
      <c r="P36" s="123"/>
      <c r="Q36" s="115"/>
      <c r="R36" s="115">
        <f t="shared" si="19"/>
        <v>0</v>
      </c>
      <c r="S36" s="115">
        <f t="shared" si="19"/>
        <v>0</v>
      </c>
      <c r="T36" s="115">
        <f t="shared" si="19"/>
        <v>0</v>
      </c>
      <c r="U36" s="123"/>
      <c r="V36" s="115"/>
      <c r="W36" s="115"/>
      <c r="X36" s="115">
        <f t="shared" si="6"/>
        <v>0</v>
      </c>
      <c r="Y36" s="115">
        <f t="shared" si="7"/>
        <v>0</v>
      </c>
      <c r="Z36" s="116">
        <f t="shared" si="8"/>
        <v>0</v>
      </c>
      <c r="AA36" s="125">
        <f t="shared" si="9"/>
        <v>0</v>
      </c>
      <c r="AB36" s="85">
        <f t="shared" si="9"/>
        <v>0</v>
      </c>
      <c r="AC36" s="85">
        <f t="shared" si="9"/>
        <v>0</v>
      </c>
      <c r="AD36" s="85"/>
      <c r="AE36" s="85"/>
      <c r="AF36" s="85"/>
      <c r="AG36" s="102" t="e">
        <f t="shared" si="10"/>
        <v>#DIV/0!</v>
      </c>
      <c r="AH36" s="102" t="e">
        <f t="shared" si="11"/>
        <v>#DIV/0!</v>
      </c>
      <c r="AI36" s="102" t="e">
        <f t="shared" si="12"/>
        <v>#DIV/0!</v>
      </c>
      <c r="AK36" s="126"/>
      <c r="AL36" s="126"/>
    </row>
    <row r="37" spans="1:48" ht="15.75" hidden="1" customHeight="1">
      <c r="A37" s="65">
        <v>24</v>
      </c>
      <c r="B37" s="66"/>
      <c r="C37" s="122"/>
      <c r="D37" s="123"/>
      <c r="E37" s="115"/>
      <c r="F37" s="85"/>
      <c r="G37" s="85">
        <f t="shared" si="13"/>
        <v>0</v>
      </c>
      <c r="H37" s="85">
        <f t="shared" si="1"/>
        <v>0</v>
      </c>
      <c r="I37" s="124">
        <f t="shared" si="2"/>
        <v>0</v>
      </c>
      <c r="J37" s="123"/>
      <c r="K37" s="115"/>
      <c r="L37" s="115"/>
      <c r="M37" s="115">
        <f t="shared" si="3"/>
        <v>0</v>
      </c>
      <c r="N37" s="115">
        <f t="shared" si="4"/>
        <v>0</v>
      </c>
      <c r="O37" s="116">
        <f t="shared" si="5"/>
        <v>0</v>
      </c>
      <c r="P37" s="123"/>
      <c r="Q37" s="115"/>
      <c r="R37" s="115">
        <f t="shared" si="19"/>
        <v>0</v>
      </c>
      <c r="S37" s="115">
        <f t="shared" si="19"/>
        <v>0</v>
      </c>
      <c r="T37" s="115">
        <f t="shared" si="19"/>
        <v>0</v>
      </c>
      <c r="U37" s="123"/>
      <c r="V37" s="115"/>
      <c r="W37" s="115"/>
      <c r="X37" s="115">
        <f t="shared" si="6"/>
        <v>0</v>
      </c>
      <c r="Y37" s="115">
        <f t="shared" si="7"/>
        <v>0</v>
      </c>
      <c r="Z37" s="116">
        <f t="shared" si="8"/>
        <v>0</v>
      </c>
      <c r="AA37" s="125">
        <f t="shared" si="9"/>
        <v>0</v>
      </c>
      <c r="AB37" s="85">
        <f t="shared" si="9"/>
        <v>0</v>
      </c>
      <c r="AC37" s="85">
        <f t="shared" si="9"/>
        <v>0</v>
      </c>
      <c r="AD37" s="85"/>
      <c r="AE37" s="85"/>
      <c r="AF37" s="85"/>
      <c r="AG37" s="102" t="e">
        <f t="shared" si="10"/>
        <v>#DIV/0!</v>
      </c>
      <c r="AH37" s="102" t="e">
        <f t="shared" si="11"/>
        <v>#DIV/0!</v>
      </c>
      <c r="AI37" s="102" t="e">
        <f t="shared" si="12"/>
        <v>#DIV/0!</v>
      </c>
      <c r="AK37" s="126"/>
      <c r="AL37" s="126"/>
    </row>
    <row r="38" spans="1:48" ht="15.75" hidden="1" customHeight="1">
      <c r="A38" s="65">
        <v>25</v>
      </c>
      <c r="B38" s="66"/>
      <c r="C38" s="122"/>
      <c r="D38" s="123"/>
      <c r="E38" s="115"/>
      <c r="F38" s="85"/>
      <c r="G38" s="85">
        <f t="shared" si="13"/>
        <v>0</v>
      </c>
      <c r="H38" s="85">
        <f t="shared" si="1"/>
        <v>0</v>
      </c>
      <c r="I38" s="124">
        <f t="shared" si="2"/>
        <v>0</v>
      </c>
      <c r="J38" s="123"/>
      <c r="K38" s="115"/>
      <c r="L38" s="115"/>
      <c r="M38" s="115">
        <f t="shared" si="3"/>
        <v>0</v>
      </c>
      <c r="N38" s="115">
        <f t="shared" si="4"/>
        <v>0</v>
      </c>
      <c r="O38" s="116">
        <f t="shared" si="5"/>
        <v>0</v>
      </c>
      <c r="P38" s="123"/>
      <c r="Q38" s="115"/>
      <c r="R38" s="115">
        <f t="shared" si="19"/>
        <v>0</v>
      </c>
      <c r="S38" s="115">
        <f t="shared" si="19"/>
        <v>0</v>
      </c>
      <c r="T38" s="115">
        <f t="shared" si="19"/>
        <v>0</v>
      </c>
      <c r="U38" s="123"/>
      <c r="V38" s="115"/>
      <c r="W38" s="115"/>
      <c r="X38" s="115">
        <f t="shared" si="6"/>
        <v>0</v>
      </c>
      <c r="Y38" s="115">
        <f t="shared" si="7"/>
        <v>0</v>
      </c>
      <c r="Z38" s="116">
        <f t="shared" si="8"/>
        <v>0</v>
      </c>
      <c r="AA38" s="125">
        <f t="shared" si="9"/>
        <v>0</v>
      </c>
      <c r="AB38" s="85">
        <f t="shared" si="9"/>
        <v>0</v>
      </c>
      <c r="AC38" s="85">
        <f t="shared" si="9"/>
        <v>0</v>
      </c>
      <c r="AD38" s="85"/>
      <c r="AE38" s="85"/>
      <c r="AF38" s="85"/>
      <c r="AG38" s="102" t="e">
        <f t="shared" si="10"/>
        <v>#DIV/0!</v>
      </c>
      <c r="AH38" s="102" t="e">
        <f t="shared" si="11"/>
        <v>#DIV/0!</v>
      </c>
      <c r="AI38" s="102" t="e">
        <f t="shared" si="12"/>
        <v>#DIV/0!</v>
      </c>
      <c r="AK38" s="126"/>
      <c r="AL38" s="126"/>
    </row>
    <row r="39" spans="1:48" ht="15.75" hidden="1" customHeight="1">
      <c r="A39" s="65">
        <v>26</v>
      </c>
      <c r="B39" s="66"/>
      <c r="C39" s="122"/>
      <c r="D39" s="123"/>
      <c r="E39" s="115"/>
      <c r="F39" s="85"/>
      <c r="G39" s="85">
        <f t="shared" si="13"/>
        <v>0</v>
      </c>
      <c r="H39" s="85">
        <f t="shared" si="1"/>
        <v>0</v>
      </c>
      <c r="I39" s="124">
        <f t="shared" si="2"/>
        <v>0</v>
      </c>
      <c r="J39" s="123"/>
      <c r="K39" s="115"/>
      <c r="L39" s="115"/>
      <c r="M39" s="115">
        <f t="shared" si="3"/>
        <v>0</v>
      </c>
      <c r="N39" s="115">
        <f t="shared" si="4"/>
        <v>0</v>
      </c>
      <c r="O39" s="116">
        <f t="shared" si="5"/>
        <v>0</v>
      </c>
      <c r="P39" s="123"/>
      <c r="Q39" s="115"/>
      <c r="R39" s="115">
        <f t="shared" si="19"/>
        <v>0</v>
      </c>
      <c r="S39" s="115">
        <f t="shared" si="19"/>
        <v>0</v>
      </c>
      <c r="T39" s="115">
        <f t="shared" si="19"/>
        <v>0</v>
      </c>
      <c r="U39" s="123"/>
      <c r="V39" s="115"/>
      <c r="W39" s="115"/>
      <c r="X39" s="115">
        <f t="shared" si="6"/>
        <v>0</v>
      </c>
      <c r="Y39" s="115">
        <f t="shared" si="7"/>
        <v>0</v>
      </c>
      <c r="Z39" s="116">
        <f t="shared" si="8"/>
        <v>0</v>
      </c>
      <c r="AA39" s="125">
        <f t="shared" si="9"/>
        <v>0</v>
      </c>
      <c r="AB39" s="85">
        <f t="shared" si="9"/>
        <v>0</v>
      </c>
      <c r="AC39" s="85">
        <f t="shared" si="9"/>
        <v>0</v>
      </c>
      <c r="AD39" s="85"/>
      <c r="AE39" s="85"/>
      <c r="AF39" s="85"/>
      <c r="AG39" s="102" t="e">
        <f t="shared" si="10"/>
        <v>#DIV/0!</v>
      </c>
      <c r="AH39" s="102" t="e">
        <f t="shared" si="11"/>
        <v>#DIV/0!</v>
      </c>
      <c r="AI39" s="102" t="e">
        <f t="shared" si="12"/>
        <v>#DIV/0!</v>
      </c>
      <c r="AK39" s="126"/>
      <c r="AL39" s="126"/>
    </row>
    <row r="40" spans="1:48" ht="15.75" hidden="1" customHeight="1">
      <c r="A40" s="65">
        <v>27</v>
      </c>
      <c r="B40" s="66"/>
      <c r="C40" s="122"/>
      <c r="D40" s="123"/>
      <c r="E40" s="115"/>
      <c r="F40" s="85"/>
      <c r="G40" s="85">
        <f t="shared" si="13"/>
        <v>0</v>
      </c>
      <c r="H40" s="85">
        <f t="shared" si="1"/>
        <v>0</v>
      </c>
      <c r="I40" s="124">
        <f t="shared" si="2"/>
        <v>0</v>
      </c>
      <c r="J40" s="123"/>
      <c r="K40" s="115"/>
      <c r="L40" s="115"/>
      <c r="M40" s="115">
        <f t="shared" si="3"/>
        <v>0</v>
      </c>
      <c r="N40" s="115">
        <f t="shared" si="4"/>
        <v>0</v>
      </c>
      <c r="O40" s="116">
        <f t="shared" si="5"/>
        <v>0</v>
      </c>
      <c r="P40" s="123"/>
      <c r="Q40" s="115"/>
      <c r="R40" s="115">
        <f t="shared" si="19"/>
        <v>0</v>
      </c>
      <c r="S40" s="115">
        <f t="shared" si="19"/>
        <v>0</v>
      </c>
      <c r="T40" s="115">
        <f t="shared" si="19"/>
        <v>0</v>
      </c>
      <c r="U40" s="123"/>
      <c r="V40" s="115"/>
      <c r="W40" s="115"/>
      <c r="X40" s="115">
        <f t="shared" si="6"/>
        <v>0</v>
      </c>
      <c r="Y40" s="115">
        <f t="shared" si="7"/>
        <v>0</v>
      </c>
      <c r="Z40" s="116">
        <f t="shared" si="8"/>
        <v>0</v>
      </c>
      <c r="AA40" s="125">
        <f t="shared" si="9"/>
        <v>0</v>
      </c>
      <c r="AB40" s="85">
        <f t="shared" si="9"/>
        <v>0</v>
      </c>
      <c r="AC40" s="85">
        <f t="shared" si="9"/>
        <v>0</v>
      </c>
      <c r="AD40" s="85"/>
      <c r="AE40" s="85"/>
      <c r="AF40" s="85"/>
      <c r="AG40" s="102" t="e">
        <f t="shared" si="10"/>
        <v>#DIV/0!</v>
      </c>
      <c r="AH40" s="102" t="e">
        <f t="shared" si="11"/>
        <v>#DIV/0!</v>
      </c>
      <c r="AI40" s="102" t="e">
        <f t="shared" si="12"/>
        <v>#DIV/0!</v>
      </c>
      <c r="AK40" s="126"/>
      <c r="AL40" s="126"/>
    </row>
    <row r="41" spans="1:48" ht="15.75" hidden="1" customHeight="1">
      <c r="A41" s="65">
        <v>28</v>
      </c>
      <c r="B41" s="66"/>
      <c r="C41" s="122"/>
      <c r="D41" s="123"/>
      <c r="E41" s="115"/>
      <c r="F41" s="85"/>
      <c r="G41" s="85">
        <f t="shared" si="13"/>
        <v>0</v>
      </c>
      <c r="H41" s="85">
        <f t="shared" si="1"/>
        <v>0</v>
      </c>
      <c r="I41" s="124">
        <f t="shared" si="2"/>
        <v>0</v>
      </c>
      <c r="J41" s="123"/>
      <c r="K41" s="115"/>
      <c r="L41" s="115"/>
      <c r="M41" s="115">
        <f t="shared" si="3"/>
        <v>0</v>
      </c>
      <c r="N41" s="115">
        <f t="shared" si="4"/>
        <v>0</v>
      </c>
      <c r="O41" s="116">
        <f t="shared" si="5"/>
        <v>0</v>
      </c>
      <c r="P41" s="123"/>
      <c r="Q41" s="115"/>
      <c r="R41" s="115">
        <f t="shared" si="19"/>
        <v>0</v>
      </c>
      <c r="S41" s="115">
        <f t="shared" si="19"/>
        <v>0</v>
      </c>
      <c r="T41" s="115">
        <f t="shared" si="19"/>
        <v>0</v>
      </c>
      <c r="U41" s="123"/>
      <c r="V41" s="115"/>
      <c r="W41" s="115"/>
      <c r="X41" s="115">
        <f t="shared" si="6"/>
        <v>0</v>
      </c>
      <c r="Y41" s="115">
        <f t="shared" si="7"/>
        <v>0</v>
      </c>
      <c r="Z41" s="116">
        <f t="shared" si="8"/>
        <v>0</v>
      </c>
      <c r="AA41" s="125">
        <f t="shared" si="9"/>
        <v>0</v>
      </c>
      <c r="AB41" s="85">
        <f t="shared" si="9"/>
        <v>0</v>
      </c>
      <c r="AC41" s="85">
        <f t="shared" si="9"/>
        <v>0</v>
      </c>
      <c r="AD41" s="85"/>
      <c r="AE41" s="85"/>
      <c r="AF41" s="85"/>
      <c r="AG41" s="102" t="e">
        <f t="shared" si="10"/>
        <v>#DIV/0!</v>
      </c>
      <c r="AH41" s="102" t="e">
        <f t="shared" si="11"/>
        <v>#DIV/0!</v>
      </c>
      <c r="AI41" s="102" t="e">
        <f t="shared" si="12"/>
        <v>#DIV/0!</v>
      </c>
      <c r="AK41" s="126"/>
      <c r="AL41" s="126"/>
    </row>
    <row r="42" spans="1:48" ht="15.75" hidden="1" customHeight="1">
      <c r="A42" s="65">
        <v>29</v>
      </c>
      <c r="B42" s="66"/>
      <c r="C42" s="122"/>
      <c r="D42" s="123"/>
      <c r="E42" s="115"/>
      <c r="F42" s="85"/>
      <c r="G42" s="85">
        <f t="shared" si="13"/>
        <v>0</v>
      </c>
      <c r="H42" s="85">
        <f t="shared" si="1"/>
        <v>0</v>
      </c>
      <c r="I42" s="124">
        <f t="shared" si="2"/>
        <v>0</v>
      </c>
      <c r="J42" s="123"/>
      <c r="K42" s="115"/>
      <c r="L42" s="115"/>
      <c r="M42" s="115">
        <f t="shared" si="3"/>
        <v>0</v>
      </c>
      <c r="N42" s="115">
        <f t="shared" si="4"/>
        <v>0</v>
      </c>
      <c r="O42" s="116">
        <f t="shared" si="5"/>
        <v>0</v>
      </c>
      <c r="P42" s="123"/>
      <c r="Q42" s="115"/>
      <c r="R42" s="115">
        <f t="shared" si="19"/>
        <v>0</v>
      </c>
      <c r="S42" s="115">
        <f t="shared" si="19"/>
        <v>0</v>
      </c>
      <c r="T42" s="115">
        <f t="shared" si="19"/>
        <v>0</v>
      </c>
      <c r="U42" s="123"/>
      <c r="V42" s="115"/>
      <c r="W42" s="115"/>
      <c r="X42" s="115">
        <f t="shared" si="6"/>
        <v>0</v>
      </c>
      <c r="Y42" s="115">
        <f t="shared" si="7"/>
        <v>0</v>
      </c>
      <c r="Z42" s="116">
        <f t="shared" si="8"/>
        <v>0</v>
      </c>
      <c r="AA42" s="125">
        <f t="shared" si="9"/>
        <v>0</v>
      </c>
      <c r="AB42" s="85">
        <f t="shared" si="9"/>
        <v>0</v>
      </c>
      <c r="AC42" s="85">
        <f t="shared" si="9"/>
        <v>0</v>
      </c>
      <c r="AD42" s="85"/>
      <c r="AE42" s="85"/>
      <c r="AF42" s="85"/>
      <c r="AG42" s="102" t="e">
        <f t="shared" si="10"/>
        <v>#DIV/0!</v>
      </c>
      <c r="AH42" s="102" t="e">
        <f t="shared" si="11"/>
        <v>#DIV/0!</v>
      </c>
      <c r="AI42" s="102" t="e">
        <f t="shared" si="12"/>
        <v>#DIV/0!</v>
      </c>
      <c r="AK42" s="126"/>
      <c r="AL42" s="126"/>
    </row>
    <row r="43" spans="1:48" ht="15.75" hidden="1" customHeight="1">
      <c r="A43" s="65">
        <v>30</v>
      </c>
      <c r="B43" s="66"/>
      <c r="C43" s="122"/>
      <c r="D43" s="123"/>
      <c r="E43" s="115"/>
      <c r="F43" s="85"/>
      <c r="G43" s="85">
        <f t="shared" si="13"/>
        <v>0</v>
      </c>
      <c r="H43" s="85">
        <f t="shared" si="1"/>
        <v>0</v>
      </c>
      <c r="I43" s="124">
        <f t="shared" si="2"/>
        <v>0</v>
      </c>
      <c r="J43" s="123"/>
      <c r="K43" s="115"/>
      <c r="L43" s="115"/>
      <c r="M43" s="115">
        <f t="shared" si="3"/>
        <v>0</v>
      </c>
      <c r="N43" s="115">
        <f t="shared" si="4"/>
        <v>0</v>
      </c>
      <c r="O43" s="116">
        <f t="shared" si="5"/>
        <v>0</v>
      </c>
      <c r="P43" s="123"/>
      <c r="Q43" s="115"/>
      <c r="R43" s="115">
        <f t="shared" si="19"/>
        <v>0</v>
      </c>
      <c r="S43" s="115">
        <f t="shared" si="19"/>
        <v>0</v>
      </c>
      <c r="T43" s="115">
        <f t="shared" si="19"/>
        <v>0</v>
      </c>
      <c r="U43" s="123"/>
      <c r="V43" s="115"/>
      <c r="W43" s="115"/>
      <c r="X43" s="115">
        <f t="shared" si="6"/>
        <v>0</v>
      </c>
      <c r="Y43" s="115">
        <f t="shared" si="7"/>
        <v>0</v>
      </c>
      <c r="Z43" s="116">
        <f t="shared" si="8"/>
        <v>0</v>
      </c>
      <c r="AA43" s="125">
        <f t="shared" si="9"/>
        <v>0</v>
      </c>
      <c r="AB43" s="85">
        <f t="shared" si="9"/>
        <v>0</v>
      </c>
      <c r="AC43" s="85">
        <f t="shared" si="9"/>
        <v>0</v>
      </c>
      <c r="AD43" s="85"/>
      <c r="AE43" s="85"/>
      <c r="AF43" s="85"/>
      <c r="AG43" s="102" t="e">
        <f t="shared" si="10"/>
        <v>#DIV/0!</v>
      </c>
      <c r="AH43" s="102" t="e">
        <f t="shared" si="11"/>
        <v>#DIV/0!</v>
      </c>
      <c r="AI43" s="102" t="e">
        <f t="shared" si="12"/>
        <v>#DIV/0!</v>
      </c>
      <c r="AK43" s="126"/>
      <c r="AL43" s="126"/>
    </row>
    <row r="44" spans="1:48" ht="16.350000000000001" hidden="1" customHeight="1" thickBot="1">
      <c r="A44" s="65">
        <v>31</v>
      </c>
      <c r="B44" s="66"/>
      <c r="C44" s="122"/>
      <c r="D44" s="127"/>
      <c r="E44" s="128"/>
      <c r="F44" s="129"/>
      <c r="G44" s="129">
        <f t="shared" si="13"/>
        <v>0</v>
      </c>
      <c r="H44" s="129">
        <f t="shared" si="1"/>
        <v>0</v>
      </c>
      <c r="I44" s="130">
        <f t="shared" si="2"/>
        <v>0</v>
      </c>
      <c r="J44" s="127"/>
      <c r="K44" s="128"/>
      <c r="L44" s="128"/>
      <c r="M44" s="128">
        <f t="shared" si="3"/>
        <v>0</v>
      </c>
      <c r="N44" s="128">
        <f t="shared" si="4"/>
        <v>0</v>
      </c>
      <c r="O44" s="131">
        <f t="shared" si="5"/>
        <v>0</v>
      </c>
      <c r="P44" s="127"/>
      <c r="Q44" s="128"/>
      <c r="R44" s="115">
        <f t="shared" si="19"/>
        <v>0</v>
      </c>
      <c r="S44" s="115">
        <f t="shared" si="19"/>
        <v>0</v>
      </c>
      <c r="T44" s="115">
        <f t="shared" si="19"/>
        <v>0</v>
      </c>
      <c r="U44" s="127"/>
      <c r="V44" s="128"/>
      <c r="W44" s="128"/>
      <c r="X44" s="128">
        <f t="shared" si="6"/>
        <v>0</v>
      </c>
      <c r="Y44" s="128">
        <f t="shared" si="7"/>
        <v>0</v>
      </c>
      <c r="Z44" s="131">
        <f t="shared" si="8"/>
        <v>0</v>
      </c>
      <c r="AA44" s="125">
        <f t="shared" si="9"/>
        <v>0</v>
      </c>
      <c r="AB44" s="85">
        <f t="shared" si="9"/>
        <v>0</v>
      </c>
      <c r="AC44" s="85">
        <f t="shared" si="9"/>
        <v>0</v>
      </c>
      <c r="AD44" s="85"/>
      <c r="AE44" s="85"/>
      <c r="AF44" s="85"/>
      <c r="AG44" s="102" t="e">
        <f t="shared" si="10"/>
        <v>#DIV/0!</v>
      </c>
      <c r="AH44" s="102" t="e">
        <f t="shared" si="11"/>
        <v>#DIV/0!</v>
      </c>
      <c r="AI44" s="102" t="e">
        <f t="shared" si="12"/>
        <v>#DIV/0!</v>
      </c>
      <c r="AK44" s="126"/>
      <c r="AL44" s="126"/>
    </row>
    <row r="45" spans="1:48" ht="34.700000000000003" customHeight="1">
      <c r="A45" s="132" t="s">
        <v>120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3"/>
      <c r="AB45" s="133"/>
      <c r="AC45" s="133"/>
      <c r="AD45" s="133"/>
      <c r="AE45" s="133"/>
      <c r="AF45" s="133"/>
      <c r="AK45" s="126"/>
      <c r="AL45" s="126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3"/>
      <c r="AB46" s="133"/>
      <c r="AC46" s="133"/>
      <c r="AD46" s="133"/>
      <c r="AE46" s="133"/>
      <c r="AF46" s="133"/>
      <c r="AK46" s="126"/>
      <c r="AL46" s="126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26"/>
      <c r="AL47" s="126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</row>
    <row r="48" spans="1:48">
      <c r="B48" s="135"/>
      <c r="C48" s="134"/>
      <c r="D48" s="134"/>
      <c r="E48" s="134"/>
      <c r="F48" s="133"/>
      <c r="G48" s="133"/>
      <c r="H48" s="133"/>
      <c r="I48" s="133"/>
      <c r="J48" s="134"/>
      <c r="K48" s="134"/>
      <c r="L48" s="134"/>
      <c r="M48" s="134"/>
      <c r="N48" s="134"/>
      <c r="O48" s="134"/>
      <c r="P48" s="134"/>
      <c r="Q48" s="134"/>
    </row>
    <row r="49" spans="2:17">
      <c r="B49" s="71"/>
      <c r="C49" s="134"/>
      <c r="D49" s="134"/>
      <c r="E49" s="134"/>
      <c r="F49" s="133"/>
      <c r="G49" s="133"/>
      <c r="H49" s="133"/>
      <c r="I49" s="133"/>
      <c r="J49" s="134"/>
      <c r="K49" s="134"/>
      <c r="L49" s="134"/>
      <c r="M49" s="134"/>
      <c r="N49" s="134"/>
      <c r="O49" s="134"/>
      <c r="P49" s="134"/>
      <c r="Q49" s="134"/>
    </row>
    <row r="50" spans="2:17">
      <c r="D50" s="88"/>
      <c r="E50" s="88"/>
      <c r="F50" s="136"/>
      <c r="G50" s="136"/>
      <c r="H50" s="136"/>
      <c r="I50" s="136"/>
      <c r="J50" s="137"/>
      <c r="K50" s="137"/>
      <c r="L50" s="137"/>
      <c r="M50" s="137"/>
      <c r="N50" s="137"/>
      <c r="O50" s="137"/>
      <c r="P50" s="137"/>
      <c r="Q50" s="137"/>
    </row>
    <row r="51" spans="2:17">
      <c r="D51" s="88"/>
      <c r="E51" s="88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2:17">
      <c r="B52" s="71"/>
      <c r="D52" s="88"/>
      <c r="E52" s="88"/>
      <c r="F52" s="138"/>
      <c r="G52" s="138"/>
      <c r="H52" s="138"/>
      <c r="I52" s="138"/>
      <c r="J52" s="134"/>
      <c r="K52" s="134"/>
      <c r="L52" s="134"/>
      <c r="M52" s="134"/>
      <c r="N52" s="134"/>
      <c r="O52" s="134"/>
      <c r="P52" s="134"/>
      <c r="Q52" s="134"/>
    </row>
    <row r="53" spans="2:17">
      <c r="D53" s="88"/>
      <c r="E53" s="88"/>
      <c r="J53" s="134"/>
      <c r="K53" s="90"/>
      <c r="Q53" s="134"/>
    </row>
    <row r="54" spans="2:17">
      <c r="D54" s="88"/>
      <c r="E54" s="88"/>
      <c r="K54" s="90"/>
    </row>
    <row r="55" spans="2:17">
      <c r="D55" s="88"/>
      <c r="E55" s="88"/>
      <c r="K55" s="90"/>
    </row>
    <row r="56" spans="2:17">
      <c r="D56" s="88"/>
      <c r="E56" s="88"/>
    </row>
    <row r="58" spans="2:17">
      <c r="B58" s="139"/>
      <c r="C58" s="139"/>
    </row>
  </sheetData>
  <autoFilter ref="B13:WWK47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O16" sqref="O16"/>
    </sheetView>
  </sheetViews>
  <sheetFormatPr defaultColWidth="9.140625" defaultRowHeight="12.75"/>
  <cols>
    <col min="1" max="1" width="4.140625" style="173" customWidth="1"/>
    <col min="2" max="2" width="20.42578125" style="173" customWidth="1"/>
    <col min="3" max="4" width="10.5703125" style="173" customWidth="1"/>
    <col min="5" max="5" width="11.42578125" style="173" customWidth="1"/>
    <col min="6" max="6" width="10.5703125" style="173" customWidth="1"/>
    <col min="7" max="7" width="19.7109375" style="173" customWidth="1"/>
    <col min="8" max="19" width="10.5703125" style="173" customWidth="1"/>
    <col min="20" max="16384" width="9.140625" style="173"/>
  </cols>
  <sheetData>
    <row r="1" spans="1:19" ht="25.5">
      <c r="A1" s="221" t="s">
        <v>100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30.75">
      <c r="A2" s="221" t="s">
        <v>99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19.5" thickBot="1">
      <c r="A3" s="232" t="s">
        <v>169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4">
        <v>0.56499999999999995</v>
      </c>
      <c r="E5" s="174">
        <v>0.32900000000000001</v>
      </c>
      <c r="F5" s="174">
        <v>1E-3</v>
      </c>
      <c r="G5" s="174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33" t="s">
        <v>0</v>
      </c>
      <c r="B6" s="233" t="s">
        <v>5</v>
      </c>
      <c r="C6" s="233" t="s">
        <v>3</v>
      </c>
      <c r="D6" s="224" t="s">
        <v>85</v>
      </c>
      <c r="E6" s="224" t="s">
        <v>91</v>
      </c>
      <c r="F6" s="224" t="s">
        <v>182</v>
      </c>
      <c r="G6" s="224" t="s">
        <v>180</v>
      </c>
      <c r="H6" s="224" t="s">
        <v>183</v>
      </c>
      <c r="I6" s="226" t="s">
        <v>79</v>
      </c>
      <c r="J6" s="227"/>
      <c r="K6" s="227"/>
      <c r="L6" s="227"/>
      <c r="M6" s="228"/>
      <c r="N6" s="229" t="s">
        <v>84</v>
      </c>
      <c r="O6" s="230"/>
      <c r="P6" s="230"/>
      <c r="Q6" s="230"/>
      <c r="R6" s="231"/>
      <c r="S6" s="222" t="s">
        <v>89</v>
      </c>
    </row>
    <row r="7" spans="1:19" ht="123.75" customHeight="1">
      <c r="A7" s="225"/>
      <c r="B7" s="225"/>
      <c r="C7" s="225"/>
      <c r="D7" s="225"/>
      <c r="E7" s="225"/>
      <c r="F7" s="225"/>
      <c r="G7" s="225"/>
      <c r="H7" s="225"/>
      <c r="I7" s="41" t="s">
        <v>80</v>
      </c>
      <c r="J7" s="41" t="s">
        <v>92</v>
      </c>
      <c r="K7" s="41" t="s">
        <v>181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181</v>
      </c>
      <c r="Q7" s="41" t="s">
        <v>83</v>
      </c>
      <c r="R7" s="41" t="s">
        <v>98</v>
      </c>
      <c r="S7" s="223"/>
    </row>
    <row r="8" spans="1:19" ht="12.95" customHeight="1">
      <c r="A8" s="42">
        <f>COUNT(C9:C38)</f>
        <v>10</v>
      </c>
      <c r="B8" s="43" t="s">
        <v>1</v>
      </c>
      <c r="C8" s="44">
        <f t="shared" ref="C8:H8" si="0">SUM(C9:C38)</f>
        <v>11965</v>
      </c>
      <c r="D8" s="44">
        <f t="shared" si="0"/>
        <v>68017.5</v>
      </c>
      <c r="E8" s="44">
        <f>SUM(E9:E38)</f>
        <v>100429.09999999999</v>
      </c>
      <c r="F8" s="44">
        <f t="shared" si="0"/>
        <v>3000</v>
      </c>
      <c r="G8" s="44">
        <f>SUM(G9:G38)</f>
        <v>42947.6</v>
      </c>
      <c r="H8" s="44">
        <f t="shared" si="0"/>
        <v>4840.8000000000011</v>
      </c>
      <c r="I8" s="67">
        <f>MAX(I9:I38)</f>
        <v>22.829441624365487</v>
      </c>
      <c r="J8" s="67">
        <f t="shared" ref="J8:Q8" si="1">MAX(J9:J38)</f>
        <v>15.948730964467005</v>
      </c>
      <c r="K8" s="67">
        <f>MAX(K9:K38)</f>
        <v>0.9472081218274111</v>
      </c>
      <c r="L8" s="67">
        <f t="shared" si="1"/>
        <v>15.105583756345178</v>
      </c>
      <c r="M8" s="67">
        <f t="shared" si="1"/>
        <v>2.1363400389357561</v>
      </c>
      <c r="N8" s="67">
        <f t="shared" si="1"/>
        <v>0.56499999999999995</v>
      </c>
      <c r="O8" s="67">
        <f t="shared" si="1"/>
        <v>0.32900000000000001</v>
      </c>
      <c r="P8" s="67">
        <f t="shared" si="1"/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125</v>
      </c>
      <c r="C9" s="175">
        <v>1574</v>
      </c>
      <c r="D9" s="145">
        <f>SUM('выборка расходов'!K9)</f>
        <v>6193</v>
      </c>
      <c r="E9" s="145">
        <f>SUM('выборка расходов'!S9)</f>
        <v>14287.600000000002</v>
      </c>
      <c r="F9" s="145">
        <f>SUM('выборка расходов'!V9)</f>
        <v>312</v>
      </c>
      <c r="G9" s="145">
        <f>SUM('выборка расходов'!Z9)</f>
        <v>7427.5</v>
      </c>
      <c r="H9" s="145">
        <f>SUM('выборка расходов'!AA9)</f>
        <v>12.7</v>
      </c>
      <c r="I9" s="68">
        <f>IF($C9=0, ,D9/$C9)</f>
        <v>3.9345616264294789</v>
      </c>
      <c r="J9" s="68">
        <f>IF($C9=0, ,E9/$C9)</f>
        <v>9.0772554002541312</v>
      </c>
      <c r="K9" s="68">
        <f>IF($C9=0, ,F9/$C9)</f>
        <v>0.19822109275730623</v>
      </c>
      <c r="L9" s="68">
        <f>IF($C9=0, ,G9/$C9)</f>
        <v>4.7188691232528592</v>
      </c>
      <c r="M9" s="68">
        <f>IF($C9=0, ,H9/$C9)</f>
        <v>8.0686149936467586E-3</v>
      </c>
      <c r="N9" s="68">
        <f>I9/I$8*D$5</f>
        <v>9.7375457337513446E-2</v>
      </c>
      <c r="O9" s="68">
        <f>J9/J$8*E$5</f>
        <v>0.18725107554558421</v>
      </c>
      <c r="P9" s="68">
        <f>K9/K$8*F$5</f>
        <v>2.0926878495814219E-4</v>
      </c>
      <c r="Q9" s="68">
        <f>L9/L$8*G$5</f>
        <v>3.1239237088541344E-2</v>
      </c>
      <c r="R9" s="68">
        <f>M9/M$8*H$5</f>
        <v>1.8884201125740005E-5</v>
      </c>
      <c r="S9" s="176">
        <f>IF(C9=0,0,N9+O9+P9+Q9+R9)</f>
        <v>0.31609392295772287</v>
      </c>
    </row>
    <row r="10" spans="1:19" ht="15.75">
      <c r="A10" s="49">
        <v>2</v>
      </c>
      <c r="B10" s="70" t="s">
        <v>127</v>
      </c>
      <c r="C10" s="189">
        <v>197</v>
      </c>
      <c r="D10" s="145">
        <f>SUM('выборка расходов'!K11)</f>
        <v>4497.4000000000005</v>
      </c>
      <c r="E10" s="145">
        <f>SUM('выборка расходов'!S11)</f>
        <v>3141.9</v>
      </c>
      <c r="F10" s="145">
        <f>SUM('выборка расходов'!V11)</f>
        <v>186.6</v>
      </c>
      <c r="G10" s="145">
        <f>SUM('выборка расходов'!Z11)</f>
        <v>2975.8</v>
      </c>
      <c r="H10" s="145">
        <f>SUM('выборка расходов'!AA11)</f>
        <v>3.1</v>
      </c>
      <c r="I10" s="68">
        <f t="shared" ref="I10:L10" si="2">IF($C10=0, ,D10/$C10)</f>
        <v>22.829441624365487</v>
      </c>
      <c r="J10" s="68">
        <f>IF($C10=0, ,E10/$C10)</f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3.6829438016281946E-5</v>
      </c>
      <c r="S10" s="176">
        <f t="shared" ref="S10:S38" si="9">IF(C10=0,0,N10+O10+P10+Q10+R10)</f>
        <v>0.99503682943801619</v>
      </c>
    </row>
    <row r="11" spans="1:19" ht="15.75">
      <c r="A11" s="49">
        <v>3</v>
      </c>
      <c r="B11" s="70" t="s">
        <v>128</v>
      </c>
      <c r="C11" s="189">
        <v>2779</v>
      </c>
      <c r="D11" s="145">
        <f>SUM('выборка расходов'!K12)</f>
        <v>13918.099999999999</v>
      </c>
      <c r="E11" s="145">
        <f>SUM('выборка расходов'!S12)</f>
        <v>20330.7</v>
      </c>
      <c r="F11" s="145">
        <f>SUM('выборка расходов'!V12)</f>
        <v>402.9</v>
      </c>
      <c r="G11" s="145">
        <f>SUM('выборка расходов'!Z12)</f>
        <v>7429.4</v>
      </c>
      <c r="H11" s="145">
        <f>SUM('выборка расходов'!AA12)</f>
        <v>22.1</v>
      </c>
      <c r="I11" s="68">
        <f t="shared" ref="I11:I26" si="10">IF($C11=0, ,D11/$C11)</f>
        <v>5.008312342569269</v>
      </c>
      <c r="J11" s="68">
        <f t="shared" ref="J11:J23" si="11">IF($C11=0, ,E11/$C11)</f>
        <v>7.3158330334652755</v>
      </c>
      <c r="K11" s="68">
        <f t="shared" ref="K11:K23" si="12">IF($C11=0, ,F11/$C11)</f>
        <v>0.14498020870816838</v>
      </c>
      <c r="L11" s="68">
        <f t="shared" ref="L11:L23" si="13">IF($C11=0, ,G11/$C11)</f>
        <v>2.6734077006117305</v>
      </c>
      <c r="M11" s="68">
        <f t="shared" si="3"/>
        <v>7.9525008996041754E-3</v>
      </c>
      <c r="N11" s="68">
        <f t="shared" si="4"/>
        <v>0.12394943862891278</v>
      </c>
      <c r="O11" s="68">
        <f t="shared" si="5"/>
        <v>0.15091539717940894</v>
      </c>
      <c r="P11" s="68">
        <f t="shared" si="6"/>
        <v>1.5306056331998487E-4</v>
      </c>
      <c r="Q11" s="68">
        <f t="shared" si="7"/>
        <v>1.7698142248152124E-2</v>
      </c>
      <c r="R11" s="68">
        <f t="shared" si="8"/>
        <v>1.86124417336808E-5</v>
      </c>
      <c r="S11" s="176">
        <f t="shared" si="9"/>
        <v>0.29273465106152752</v>
      </c>
    </row>
    <row r="12" spans="1:19" ht="31.5">
      <c r="A12" s="49">
        <v>4</v>
      </c>
      <c r="B12" s="70" t="s">
        <v>129</v>
      </c>
      <c r="C12" s="189">
        <v>939</v>
      </c>
      <c r="D12" s="145">
        <f>SUM('выборка расходов'!K13)</f>
        <v>4625.2999999999993</v>
      </c>
      <c r="E12" s="145">
        <f>SUM('выборка расходов'!S13)</f>
        <v>11171</v>
      </c>
      <c r="F12" s="145">
        <f>SUM('выборка расходов'!V13)</f>
        <v>8</v>
      </c>
      <c r="G12" s="145">
        <f>SUM('выборка расходов'!Z13)</f>
        <v>7745.6</v>
      </c>
      <c r="H12" s="145">
        <f>SUM('выборка расходов'!AA13)</f>
        <v>8.1999999999999993</v>
      </c>
      <c r="I12" s="68">
        <f t="shared" si="10"/>
        <v>4.9257720979765702</v>
      </c>
      <c r="J12" s="68">
        <f t="shared" si="11"/>
        <v>11.896698615548456</v>
      </c>
      <c r="K12" s="68">
        <f t="shared" si="12"/>
        <v>8.5197018104366355E-3</v>
      </c>
      <c r="L12" s="68">
        <f>IF($C12=0, ,G12/$C12)</f>
        <v>8.2487752928647495</v>
      </c>
      <c r="M12" s="68">
        <f t="shared" si="3"/>
        <v>8.7326943556975505E-3</v>
      </c>
      <c r="N12" s="68">
        <f t="shared" si="4"/>
        <v>0.12190667126901811</v>
      </c>
      <c r="O12" s="68">
        <f t="shared" si="5"/>
        <v>0.24541224334623701</v>
      </c>
      <c r="P12" s="68">
        <f t="shared" si="6"/>
        <v>8.99454049654886E-6</v>
      </c>
      <c r="Q12" s="68">
        <f t="shared" si="7"/>
        <v>5.4607457917009064E-2</v>
      </c>
      <c r="R12" s="68">
        <f t="shared" si="8"/>
        <v>2.0438446587482171E-5</v>
      </c>
      <c r="S12" s="176">
        <f t="shared" si="9"/>
        <v>0.42195580551934825</v>
      </c>
    </row>
    <row r="13" spans="1:19" ht="15.75">
      <c r="A13" s="49">
        <v>5</v>
      </c>
      <c r="B13" s="70" t="s">
        <v>130</v>
      </c>
      <c r="C13" s="189">
        <v>664</v>
      </c>
      <c r="D13" s="145">
        <f>SUM('выборка расходов'!K14)</f>
        <v>5985.7</v>
      </c>
      <c r="E13" s="145">
        <f>SUM('выборка расходов'!S14)</f>
        <v>8761.4</v>
      </c>
      <c r="F13" s="145">
        <f>SUM('выборка расходов'!V14)</f>
        <v>287.10000000000002</v>
      </c>
      <c r="G13" s="145">
        <f>SUM('выборка расходов'!Z14)</f>
        <v>0</v>
      </c>
      <c r="H13" s="145">
        <f>SUM('выборка расходов'!AA14)</f>
        <v>1148.9000000000001</v>
      </c>
      <c r="I13" s="68">
        <f t="shared" si="10"/>
        <v>9.0146084337349404</v>
      </c>
      <c r="J13" s="68">
        <f t="shared" si="11"/>
        <v>13.194879518072289</v>
      </c>
      <c r="K13" s="68">
        <f t="shared" si="12"/>
        <v>0.43237951807228919</v>
      </c>
      <c r="L13" s="68">
        <f t="shared" si="13"/>
        <v>0</v>
      </c>
      <c r="M13" s="68">
        <f t="shared" si="3"/>
        <v>1.7302710843373494</v>
      </c>
      <c r="N13" s="68">
        <f>I13/I$8*D$5</f>
        <v>0.22310023384997271</v>
      </c>
      <c r="O13" s="68">
        <f t="shared" si="5"/>
        <v>0.27219189859792459</v>
      </c>
      <c r="P13" s="68">
        <f t="shared" si="6"/>
        <v>4.5647784062294202E-4</v>
      </c>
      <c r="Q13" s="68">
        <f t="shared" si="7"/>
        <v>0</v>
      </c>
      <c r="R13" s="68">
        <f t="shared" si="8"/>
        <v>4.0496153533669584E-3</v>
      </c>
      <c r="S13" s="176">
        <f t="shared" si="9"/>
        <v>0.49979822564188714</v>
      </c>
    </row>
    <row r="14" spans="1:19" ht="15.75">
      <c r="A14" s="49">
        <v>6</v>
      </c>
      <c r="B14" s="70" t="s">
        <v>131</v>
      </c>
      <c r="C14" s="189">
        <v>1329</v>
      </c>
      <c r="D14" s="145">
        <f>SUM('выборка расходов'!K15)</f>
        <v>7599.1</v>
      </c>
      <c r="E14" s="145">
        <f>SUM('выборка расходов'!S15)</f>
        <v>14685.4</v>
      </c>
      <c r="F14" s="145">
        <f>SUM('выборка расходов'!V15)</f>
        <v>511.8</v>
      </c>
      <c r="G14" s="145">
        <f>SUM('выборка расходов'!Z15)</f>
        <v>0</v>
      </c>
      <c r="H14" s="145">
        <f>SUM('выборка расходов'!AA15)</f>
        <v>21.5</v>
      </c>
      <c r="I14" s="68">
        <f t="shared" si="10"/>
        <v>5.7179082016553799</v>
      </c>
      <c r="J14" s="68">
        <f t="shared" si="11"/>
        <v>11.049962377727615</v>
      </c>
      <c r="K14" s="68">
        <f t="shared" si="12"/>
        <v>0.38510158013544021</v>
      </c>
      <c r="L14" s="68">
        <f t="shared" si="13"/>
        <v>0</v>
      </c>
      <c r="M14" s="68">
        <f t="shared" si="3"/>
        <v>1.6177577125658388E-2</v>
      </c>
      <c r="N14" s="68">
        <f t="shared" si="4"/>
        <v>0.14151104468920975</v>
      </c>
      <c r="O14" s="68">
        <f t="shared" si="5"/>
        <v>0.22794525974335908</v>
      </c>
      <c r="P14" s="68">
        <f t="shared" si="6"/>
        <v>4.0656490507332119E-4</v>
      </c>
      <c r="Q14" s="68">
        <f t="shared" si="7"/>
        <v>0</v>
      </c>
      <c r="R14" s="68">
        <f t="shared" si="8"/>
        <v>3.7862832767290996E-5</v>
      </c>
      <c r="S14" s="176">
        <f t="shared" si="9"/>
        <v>0.36990073217040947</v>
      </c>
    </row>
    <row r="15" spans="1:19" ht="15.75">
      <c r="A15" s="49">
        <v>7</v>
      </c>
      <c r="B15" s="70" t="s">
        <v>132</v>
      </c>
      <c r="C15" s="189">
        <v>1541</v>
      </c>
      <c r="D15" s="145">
        <f>SUM('выборка расходов'!K16)</f>
        <v>8143.9999999999991</v>
      </c>
      <c r="E15" s="145">
        <f>SUM('выборка расходов'!S16)</f>
        <v>10607.500000000002</v>
      </c>
      <c r="F15" s="145">
        <f>SUM('выборка расходов'!V16)</f>
        <v>337.2</v>
      </c>
      <c r="G15" s="145">
        <f>SUM('выборка расходов'!Z16)</f>
        <v>6156.8</v>
      </c>
      <c r="H15" s="145">
        <f>SUM('выборка расходов'!AA16)</f>
        <v>3292.1</v>
      </c>
      <c r="I15" s="68">
        <f t="shared" si="10"/>
        <v>5.2848799480856581</v>
      </c>
      <c r="J15" s="68">
        <f t="shared" si="11"/>
        <v>6.8835171966255686</v>
      </c>
      <c r="K15" s="68">
        <f t="shared" si="12"/>
        <v>0.21881894873458793</v>
      </c>
      <c r="L15" s="68">
        <f t="shared" si="13"/>
        <v>3.9953277092796888</v>
      </c>
      <c r="M15" s="68">
        <f t="shared" si="3"/>
        <v>2.1363400389357561</v>
      </c>
      <c r="N15" s="68">
        <f t="shared" si="4"/>
        <v>0.1307941394187028</v>
      </c>
      <c r="O15" s="68">
        <f t="shared" si="5"/>
        <v>0.14199732647916641</v>
      </c>
      <c r="P15" s="68">
        <f t="shared" si="6"/>
        <v>2.3101464577017055E-4</v>
      </c>
      <c r="Q15" s="68">
        <f t="shared" si="7"/>
        <v>2.6449343327108632E-2</v>
      </c>
      <c r="R15" s="68">
        <f t="shared" si="8"/>
        <v>5.0000000000000322E-3</v>
      </c>
      <c r="S15" s="176">
        <f t="shared" si="9"/>
        <v>0.304471823870748</v>
      </c>
    </row>
    <row r="16" spans="1:19" ht="15.75">
      <c r="A16" s="49">
        <v>8</v>
      </c>
      <c r="B16" s="70" t="s">
        <v>133</v>
      </c>
      <c r="C16" s="189">
        <v>514</v>
      </c>
      <c r="D16" s="145">
        <f>SUM('выборка расходов'!K17)</f>
        <v>5156.3999999999996</v>
      </c>
      <c r="E16" s="145">
        <f>SUM('выборка расходов'!S17)</f>
        <v>5782.9</v>
      </c>
      <c r="F16" s="145">
        <f>SUM('выборка расходов'!V17)</f>
        <v>52.9</v>
      </c>
      <c r="G16" s="145">
        <f>SUM('выборка расходов'!Z17)</f>
        <v>5844.6</v>
      </c>
      <c r="H16" s="145">
        <f>SUM('выборка расходов'!AA17)</f>
        <v>64.099999999999994</v>
      </c>
      <c r="I16" s="68">
        <f t="shared" si="10"/>
        <v>10.031906614785992</v>
      </c>
      <c r="J16" s="68">
        <f t="shared" si="11"/>
        <v>11.250778210116732</v>
      </c>
      <c r="K16" s="68">
        <f t="shared" si="12"/>
        <v>0.10291828793774319</v>
      </c>
      <c r="L16" s="68">
        <f t="shared" si="13"/>
        <v>11.370817120622569</v>
      </c>
      <c r="M16" s="68">
        <f t="shared" si="3"/>
        <v>0.12470817120622567</v>
      </c>
      <c r="N16" s="68">
        <f t="shared" si="4"/>
        <v>0.24827708581819596</v>
      </c>
      <c r="O16" s="68">
        <f t="shared" si="5"/>
        <v>0.23208780932948081</v>
      </c>
      <c r="P16" s="68">
        <f t="shared" si="6"/>
        <v>1.0865435543266565E-4</v>
      </c>
      <c r="Q16" s="68">
        <f t="shared" si="7"/>
        <v>7.5275588842080993E-2</v>
      </c>
      <c r="R16" s="68">
        <f t="shared" si="8"/>
        <v>2.9187341184774916E-4</v>
      </c>
      <c r="S16" s="176">
        <f t="shared" si="9"/>
        <v>0.55604101175703824</v>
      </c>
    </row>
    <row r="17" spans="1:19" ht="15.75">
      <c r="A17" s="49">
        <v>9</v>
      </c>
      <c r="B17" s="70" t="s">
        <v>134</v>
      </c>
      <c r="C17" s="189">
        <v>1631</v>
      </c>
      <c r="D17" s="145">
        <f>SUM('выборка расходов'!K18)</f>
        <v>7026.4</v>
      </c>
      <c r="E17" s="145">
        <f>SUM('выборка расходов'!S18)</f>
        <v>9037.6999999999989</v>
      </c>
      <c r="F17" s="145">
        <f>SUM('выборка расходов'!V18)</f>
        <v>382</v>
      </c>
      <c r="G17" s="145">
        <f>SUM('выборка расходов'!Z18)</f>
        <v>5367.9000000000005</v>
      </c>
      <c r="H17" s="145">
        <f>SUM('выборка расходов'!AA18)</f>
        <v>264</v>
      </c>
      <c r="I17" s="68">
        <f t="shared" si="10"/>
        <v>4.308031882280809</v>
      </c>
      <c r="J17" s="68">
        <f t="shared" si="11"/>
        <v>5.5412017167381968</v>
      </c>
      <c r="K17" s="68">
        <f t="shared" si="12"/>
        <v>0.23421213979153893</v>
      </c>
      <c r="L17" s="68">
        <f t="shared" si="13"/>
        <v>3.2911710606989582</v>
      </c>
      <c r="M17" s="68">
        <f t="shared" si="3"/>
        <v>0.1618638871857756</v>
      </c>
      <c r="N17" s="68">
        <f t="shared" si="4"/>
        <v>0.10661837698609537</v>
      </c>
      <c r="O17" s="68">
        <f t="shared" si="5"/>
        <v>0.11430723666155918</v>
      </c>
      <c r="P17" s="68">
        <f t="shared" si="6"/>
        <v>2.4726576387423994E-4</v>
      </c>
      <c r="Q17" s="68">
        <f t="shared" si="7"/>
        <v>2.1787778041457585E-2</v>
      </c>
      <c r="R17" s="68">
        <f t="shared" si="8"/>
        <v>3.7883455872130526E-4</v>
      </c>
      <c r="S17" s="176">
        <f t="shared" si="9"/>
        <v>0.24333949201170771</v>
      </c>
    </row>
    <row r="18" spans="1:19" ht="15.75">
      <c r="A18" s="49">
        <v>10</v>
      </c>
      <c r="B18" s="70" t="s">
        <v>135</v>
      </c>
      <c r="C18" s="189">
        <v>797</v>
      </c>
      <c r="D18" s="145">
        <f>SUM('выборка расходов'!K19)</f>
        <v>4872.1000000000004</v>
      </c>
      <c r="E18" s="145">
        <f>SUM('выборка расходов'!S19)</f>
        <v>2623</v>
      </c>
      <c r="F18" s="145">
        <f>SUM('выборка расходов'!V19)</f>
        <v>519.5</v>
      </c>
      <c r="G18" s="145">
        <f>SUM('выборка расходов'!Z19)</f>
        <v>0</v>
      </c>
      <c r="H18" s="145">
        <f>SUM('выборка расходов'!AA19)</f>
        <v>4.0999999999999996</v>
      </c>
      <c r="I18" s="68">
        <f t="shared" si="10"/>
        <v>6.1130489335006279</v>
      </c>
      <c r="J18" s="68">
        <f t="shared" si="11"/>
        <v>3.2910915934755334</v>
      </c>
      <c r="K18" s="68">
        <f t="shared" si="12"/>
        <v>0.65181932245922203</v>
      </c>
      <c r="L18" s="68">
        <f t="shared" si="13"/>
        <v>0</v>
      </c>
      <c r="M18" s="68">
        <f>IF($C18=0, ,H18/$C18)</f>
        <v>5.1442910915934755E-3</v>
      </c>
      <c r="N18" s="68">
        <f t="shared" si="4"/>
        <v>0.15129028139442505</v>
      </c>
      <c r="O18" s="68">
        <f t="shared" si="5"/>
        <v>6.7890613783993678E-2</v>
      </c>
      <c r="P18" s="68">
        <f t="shared" si="6"/>
        <v>6.8814794493283365E-4</v>
      </c>
      <c r="Q18" s="68">
        <f t="shared" si="7"/>
        <v>0</v>
      </c>
      <c r="R18" s="68">
        <f>M18/M$8*H$5</f>
        <v>1.203996320304E-5</v>
      </c>
      <c r="S18" s="176">
        <f t="shared" si="9"/>
        <v>0.21988108308655457</v>
      </c>
    </row>
    <row r="19" spans="1:19" ht="12.95" hidden="1" customHeight="1">
      <c r="A19" s="49">
        <v>12</v>
      </c>
      <c r="B19" s="148"/>
      <c r="C19" s="145"/>
      <c r="D19" s="145">
        <v>0</v>
      </c>
      <c r="E19" s="145"/>
      <c r="F19" s="145"/>
      <c r="G19" s="145"/>
      <c r="H19" s="145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7">
        <f>IF(C19=0,0,N19+O19+P19+Q19+R19)</f>
        <v>0</v>
      </c>
    </row>
    <row r="20" spans="1:19" ht="12.95" hidden="1" customHeight="1">
      <c r="A20" s="49">
        <v>13</v>
      </c>
      <c r="B20" s="148"/>
      <c r="C20" s="145"/>
      <c r="D20" s="145">
        <v>0</v>
      </c>
      <c r="E20" s="145">
        <f>SUM('выборка расходов'!S21)</f>
        <v>0</v>
      </c>
      <c r="F20" s="145"/>
      <c r="G20" s="145"/>
      <c r="H20" s="145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7">
        <f t="shared" si="9"/>
        <v>0</v>
      </c>
    </row>
    <row r="21" spans="1:19" ht="12.95" hidden="1" customHeight="1">
      <c r="A21" s="49">
        <v>14</v>
      </c>
      <c r="B21" s="148"/>
      <c r="C21" s="145"/>
      <c r="D21" s="145">
        <v>0</v>
      </c>
      <c r="E21" s="145">
        <f>SUM('выборка расходов'!S22)</f>
        <v>0</v>
      </c>
      <c r="F21" s="145"/>
      <c r="G21" s="145"/>
      <c r="H21" s="145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7">
        <f t="shared" si="9"/>
        <v>0</v>
      </c>
    </row>
    <row r="22" spans="1:19" hidden="1">
      <c r="A22" s="49">
        <v>15</v>
      </c>
      <c r="B22" s="148"/>
      <c r="C22" s="145"/>
      <c r="D22" s="145">
        <v>0</v>
      </c>
      <c r="E22" s="145">
        <f>SUM('выборка расходов'!S23)</f>
        <v>0</v>
      </c>
      <c r="F22" s="145"/>
      <c r="G22" s="145"/>
      <c r="H22" s="145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7">
        <f t="shared" si="9"/>
        <v>0</v>
      </c>
    </row>
    <row r="23" spans="1:19" hidden="1">
      <c r="A23" s="49">
        <v>16</v>
      </c>
      <c r="B23" s="148"/>
      <c r="C23" s="145"/>
      <c r="D23" s="145">
        <v>0</v>
      </c>
      <c r="E23" s="145">
        <f>SUM('выборка расходов'!S24)</f>
        <v>0</v>
      </c>
      <c r="F23" s="145"/>
      <c r="G23" s="145"/>
      <c r="H23" s="145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7">
        <f t="shared" si="9"/>
        <v>0</v>
      </c>
    </row>
    <row r="24" spans="1:19" hidden="1">
      <c r="A24" s="49">
        <v>17</v>
      </c>
      <c r="B24" s="148"/>
      <c r="C24" s="145"/>
      <c r="D24" s="145">
        <v>0</v>
      </c>
      <c r="E24" s="145">
        <f>SUM('выборка расходов'!S25)</f>
        <v>0</v>
      </c>
      <c r="F24" s="145"/>
      <c r="G24" s="145"/>
      <c r="H24" s="145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7">
        <f t="shared" si="9"/>
        <v>0</v>
      </c>
    </row>
    <row r="25" spans="1:19" hidden="1">
      <c r="A25" s="49">
        <v>18</v>
      </c>
      <c r="B25" s="148"/>
      <c r="C25" s="145"/>
      <c r="D25" s="145">
        <v>0</v>
      </c>
      <c r="E25" s="145">
        <f>SUM('выборка расходов'!S26)</f>
        <v>0</v>
      </c>
      <c r="F25" s="145"/>
      <c r="G25" s="145"/>
      <c r="H25" s="145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7">
        <f>IF(C25=0,0,N25+O25+P25+Q25+R25)</f>
        <v>0</v>
      </c>
    </row>
    <row r="26" spans="1:19" hidden="1">
      <c r="A26" s="49">
        <v>19</v>
      </c>
      <c r="B26" s="148"/>
      <c r="C26" s="145"/>
      <c r="D26" s="145">
        <v>0</v>
      </c>
      <c r="E26" s="145">
        <f>SUM('выборка расходов'!S27)</f>
        <v>0</v>
      </c>
      <c r="F26" s="145"/>
      <c r="G26" s="145"/>
      <c r="H26" s="145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7">
        <f t="shared" si="9"/>
        <v>0</v>
      </c>
    </row>
    <row r="27" spans="1:19" hidden="1">
      <c r="A27" s="49">
        <v>20</v>
      </c>
      <c r="B27" s="148"/>
      <c r="C27" s="145"/>
      <c r="D27" s="145">
        <v>0</v>
      </c>
      <c r="E27" s="145">
        <f>SUM('выборка расходов'!S28)</f>
        <v>0</v>
      </c>
      <c r="F27" s="145"/>
      <c r="G27" s="145"/>
      <c r="H27" s="145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7">
        <f t="shared" si="9"/>
        <v>0</v>
      </c>
    </row>
    <row r="28" spans="1:19" hidden="1">
      <c r="A28" s="49">
        <v>21</v>
      </c>
      <c r="B28" s="148"/>
      <c r="C28" s="145"/>
      <c r="D28" s="145">
        <v>0</v>
      </c>
      <c r="E28" s="145">
        <f>SUM('выборка расходов'!S29)</f>
        <v>0</v>
      </c>
      <c r="F28" s="145"/>
      <c r="G28" s="145"/>
      <c r="H28" s="145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7">
        <f t="shared" si="9"/>
        <v>0</v>
      </c>
    </row>
    <row r="29" spans="1:19" hidden="1">
      <c r="A29" s="49">
        <v>22</v>
      </c>
      <c r="B29" s="148"/>
      <c r="C29" s="145"/>
      <c r="D29" s="145">
        <v>0</v>
      </c>
      <c r="E29" s="145">
        <f>SUM('выборка расходов'!S30)</f>
        <v>0</v>
      </c>
      <c r="F29" s="145"/>
      <c r="G29" s="145"/>
      <c r="H29" s="145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7">
        <f t="shared" si="9"/>
        <v>0</v>
      </c>
    </row>
    <row r="30" spans="1:19" hidden="1">
      <c r="A30" s="49">
        <v>23</v>
      </c>
      <c r="B30" s="148"/>
      <c r="C30" s="145"/>
      <c r="D30" s="145">
        <v>0</v>
      </c>
      <c r="E30" s="145">
        <f>SUM('выборка расходов'!S31)</f>
        <v>0</v>
      </c>
      <c r="F30" s="145"/>
      <c r="G30" s="145"/>
      <c r="H30" s="145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7">
        <f t="shared" si="9"/>
        <v>0</v>
      </c>
    </row>
    <row r="31" spans="1:19" hidden="1">
      <c r="A31" s="49">
        <v>24</v>
      </c>
      <c r="B31" s="148"/>
      <c r="C31" s="145"/>
      <c r="D31" s="145">
        <v>0</v>
      </c>
      <c r="E31" s="145">
        <f>SUM('выборка расходов'!S32)</f>
        <v>0</v>
      </c>
      <c r="F31" s="145"/>
      <c r="G31" s="145"/>
      <c r="H31" s="145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7">
        <f t="shared" si="9"/>
        <v>0</v>
      </c>
    </row>
    <row r="32" spans="1:19" hidden="1">
      <c r="A32" s="49">
        <v>25</v>
      </c>
      <c r="B32" s="148"/>
      <c r="C32" s="145"/>
      <c r="D32" s="145">
        <v>0</v>
      </c>
      <c r="E32" s="145">
        <f>SUM('выборка расходов'!S33)</f>
        <v>0</v>
      </c>
      <c r="F32" s="145"/>
      <c r="G32" s="145"/>
      <c r="H32" s="145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7">
        <f t="shared" si="9"/>
        <v>0</v>
      </c>
    </row>
    <row r="33" spans="1:19" hidden="1">
      <c r="A33" s="49">
        <v>26</v>
      </c>
      <c r="B33" s="148"/>
      <c r="C33" s="145"/>
      <c r="D33" s="145">
        <v>0</v>
      </c>
      <c r="E33" s="145">
        <f>SUM('выборка расходов'!S34)</f>
        <v>0</v>
      </c>
      <c r="F33" s="145"/>
      <c r="G33" s="145"/>
      <c r="H33" s="145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7">
        <f t="shared" si="9"/>
        <v>0</v>
      </c>
    </row>
    <row r="34" spans="1:19" hidden="1">
      <c r="A34" s="49">
        <v>27</v>
      </c>
      <c r="B34" s="148"/>
      <c r="C34" s="145"/>
      <c r="D34" s="145">
        <v>0</v>
      </c>
      <c r="E34" s="145">
        <f>SUM('выборка расходов'!S35)</f>
        <v>0</v>
      </c>
      <c r="F34" s="145"/>
      <c r="G34" s="145"/>
      <c r="H34" s="145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7">
        <f t="shared" si="9"/>
        <v>0</v>
      </c>
    </row>
    <row r="35" spans="1:19" hidden="1">
      <c r="A35" s="49">
        <v>28</v>
      </c>
      <c r="B35" s="148"/>
      <c r="C35" s="145"/>
      <c r="D35" s="145">
        <v>0</v>
      </c>
      <c r="E35" s="145">
        <f>SUM('выборка расходов'!S36)</f>
        <v>0</v>
      </c>
      <c r="F35" s="145"/>
      <c r="G35" s="145"/>
      <c r="H35" s="145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7">
        <f t="shared" si="9"/>
        <v>0</v>
      </c>
    </row>
    <row r="36" spans="1:19" hidden="1">
      <c r="A36" s="49">
        <v>29</v>
      </c>
      <c r="B36" s="148"/>
      <c r="C36" s="145"/>
      <c r="D36" s="145">
        <v>0</v>
      </c>
      <c r="E36" s="145">
        <f>SUM('выборка расходов'!S37)</f>
        <v>0</v>
      </c>
      <c r="F36" s="145"/>
      <c r="G36" s="145"/>
      <c r="H36" s="145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7">
        <f t="shared" si="9"/>
        <v>0</v>
      </c>
    </row>
    <row r="37" spans="1:19" hidden="1">
      <c r="A37" s="49">
        <v>30</v>
      </c>
      <c r="B37" s="148"/>
      <c r="C37" s="145"/>
      <c r="D37" s="145">
        <v>0</v>
      </c>
      <c r="E37" s="145">
        <f>SUM('выборка расходов'!S38)</f>
        <v>0</v>
      </c>
      <c r="F37" s="145"/>
      <c r="G37" s="145"/>
      <c r="H37" s="145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7">
        <f t="shared" si="9"/>
        <v>0</v>
      </c>
    </row>
    <row r="38" spans="1:19" hidden="1">
      <c r="A38" s="49">
        <v>31</v>
      </c>
      <c r="B38" s="148"/>
      <c r="C38" s="145"/>
      <c r="D38" s="145">
        <v>0</v>
      </c>
      <c r="E38" s="145">
        <f>SUM('выборка расходов'!S39)</f>
        <v>0</v>
      </c>
      <c r="F38" s="145"/>
      <c r="G38" s="145"/>
      <c r="H38" s="145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7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4" t="s">
        <v>9</v>
      </c>
      <c r="B1" s="234"/>
      <c r="C1" s="234"/>
      <c r="D1" s="234"/>
      <c r="E1" s="234"/>
      <c r="F1" s="234"/>
      <c r="G1" s="234"/>
      <c r="H1" s="234"/>
    </row>
    <row r="2" spans="1:13" ht="30.75">
      <c r="A2" s="234" t="s">
        <v>44</v>
      </c>
      <c r="B2" s="234"/>
      <c r="C2" s="234"/>
      <c r="D2" s="234"/>
      <c r="E2" s="234"/>
      <c r="F2" s="234"/>
      <c r="G2" s="234"/>
      <c r="H2" s="234"/>
    </row>
    <row r="3" spans="1:13" ht="20.25">
      <c r="A3" s="235" t="s">
        <v>4</v>
      </c>
      <c r="B3" s="235"/>
      <c r="C3" s="235"/>
      <c r="D3" s="235"/>
      <c r="E3" s="235"/>
      <c r="F3" s="235"/>
      <c r="G3" s="235"/>
      <c r="H3" s="235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2" t="s">
        <v>43</v>
      </c>
      <c r="D5" s="232"/>
      <c r="E5" s="232"/>
      <c r="F5" s="232"/>
      <c r="G5" s="232"/>
      <c r="H5" s="23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4" t="s">
        <v>9</v>
      </c>
      <c r="B1" s="234"/>
      <c r="C1" s="234"/>
      <c r="D1" s="234"/>
      <c r="E1" s="234"/>
      <c r="F1" s="234"/>
      <c r="G1" s="234"/>
      <c r="H1" s="234"/>
    </row>
    <row r="2" spans="1:13" ht="30.75">
      <c r="A2" s="234" t="s">
        <v>44</v>
      </c>
      <c r="B2" s="234"/>
      <c r="C2" s="234"/>
      <c r="D2" s="234"/>
      <c r="E2" s="234"/>
      <c r="F2" s="234"/>
      <c r="G2" s="234"/>
      <c r="H2" s="234"/>
    </row>
    <row r="3" spans="1:13" ht="20.25">
      <c r="A3" s="235" t="s">
        <v>4</v>
      </c>
      <c r="B3" s="235"/>
      <c r="C3" s="235"/>
      <c r="D3" s="235"/>
      <c r="E3" s="235"/>
      <c r="F3" s="235"/>
      <c r="G3" s="235"/>
      <c r="H3" s="235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2" t="s">
        <v>43</v>
      </c>
      <c r="D5" s="232"/>
      <c r="E5" s="232"/>
      <c r="F5" s="232"/>
      <c r="G5" s="232"/>
      <c r="H5" s="23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4" t="s">
        <v>90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</row>
    <row r="2" spans="1:23" ht="30.75">
      <c r="A2" s="234" t="s">
        <v>44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23" ht="20.25">
      <c r="A3" s="235" t="s">
        <v>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23" s="11" customFormat="1" ht="19.5" thickBot="1">
      <c r="A4" s="232" t="s">
        <v>43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3" t="s">
        <v>0</v>
      </c>
      <c r="B7" s="233" t="s">
        <v>5</v>
      </c>
      <c r="C7" s="233" t="s">
        <v>3</v>
      </c>
      <c r="D7" s="233" t="s">
        <v>85</v>
      </c>
      <c r="E7" s="233" t="s">
        <v>86</v>
      </c>
      <c r="F7" s="233" t="s">
        <v>88</v>
      </c>
      <c r="G7" s="233" t="s">
        <v>87</v>
      </c>
      <c r="H7" s="236" t="s">
        <v>79</v>
      </c>
      <c r="I7" s="236"/>
      <c r="J7" s="236"/>
      <c r="K7" s="236"/>
      <c r="L7" s="229" t="s">
        <v>84</v>
      </c>
      <c r="M7" s="230"/>
      <c r="N7" s="230"/>
      <c r="O7" s="231"/>
      <c r="P7" s="237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5"/>
      <c r="B8" s="225"/>
      <c r="C8" s="225"/>
      <c r="D8" s="225"/>
      <c r="E8" s="225"/>
      <c r="F8" s="225"/>
      <c r="G8" s="225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38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AC27" sqref="AC27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8" width="8.5703125" style="72" customWidth="1"/>
    <col min="9" max="9" width="7.28515625" style="72" customWidth="1"/>
    <col min="10" max="17" width="8.5703125" style="72" customWidth="1"/>
    <col min="18" max="18" width="8.5703125" style="72" hidden="1" customWidth="1"/>
    <col min="19" max="27" width="8.5703125" style="72" customWidth="1"/>
    <col min="28" max="16384" width="9.140625" style="72"/>
  </cols>
  <sheetData>
    <row r="2" spans="2:30" ht="47.85" customHeight="1">
      <c r="B2" s="248" t="s">
        <v>188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</row>
    <row r="3" spans="2:30" ht="13.15" customHeight="1"/>
    <row r="4" spans="2:30" ht="15.75" thickBot="1">
      <c r="Z4" s="249" t="s">
        <v>168</v>
      </c>
      <c r="AA4" s="249"/>
    </row>
    <row r="5" spans="2:30" ht="15" customHeight="1">
      <c r="B5" s="250" t="s">
        <v>0</v>
      </c>
      <c r="C5" s="243" t="s">
        <v>5</v>
      </c>
      <c r="D5" s="243" t="s">
        <v>160</v>
      </c>
      <c r="E5" s="243"/>
      <c r="F5" s="243"/>
      <c r="G5" s="243"/>
      <c r="H5" s="243"/>
      <c r="I5" s="243"/>
      <c r="J5" s="243" t="s">
        <v>173</v>
      </c>
      <c r="K5" s="241" t="s">
        <v>159</v>
      </c>
      <c r="L5" s="243" t="s">
        <v>161</v>
      </c>
      <c r="M5" s="243"/>
      <c r="N5" s="243"/>
      <c r="O5" s="243"/>
      <c r="P5" s="243"/>
      <c r="Q5" s="243"/>
      <c r="R5" s="243"/>
      <c r="S5" s="241" t="s">
        <v>159</v>
      </c>
      <c r="T5" s="243" t="s">
        <v>175</v>
      </c>
      <c r="U5" s="243"/>
      <c r="V5" s="241" t="s">
        <v>159</v>
      </c>
      <c r="W5" s="243" t="s">
        <v>179</v>
      </c>
      <c r="X5" s="243"/>
      <c r="Y5" s="243"/>
      <c r="Z5" s="241" t="s">
        <v>159</v>
      </c>
      <c r="AA5" s="245" t="s">
        <v>184</v>
      </c>
    </row>
    <row r="6" spans="2:30" ht="117.6" customHeight="1">
      <c r="B6" s="251"/>
      <c r="C6" s="244"/>
      <c r="D6" s="244"/>
      <c r="E6" s="244"/>
      <c r="F6" s="244"/>
      <c r="G6" s="244"/>
      <c r="H6" s="244"/>
      <c r="I6" s="244"/>
      <c r="J6" s="244"/>
      <c r="K6" s="242"/>
      <c r="L6" s="244"/>
      <c r="M6" s="244"/>
      <c r="N6" s="244"/>
      <c r="O6" s="244"/>
      <c r="P6" s="244"/>
      <c r="Q6" s="244"/>
      <c r="R6" s="244"/>
      <c r="S6" s="242"/>
      <c r="T6" s="244"/>
      <c r="U6" s="244"/>
      <c r="V6" s="242"/>
      <c r="W6" s="244"/>
      <c r="X6" s="244"/>
      <c r="Y6" s="244"/>
      <c r="Z6" s="242"/>
      <c r="AA6" s="246"/>
    </row>
    <row r="7" spans="2:30" ht="30" customHeight="1">
      <c r="B7" s="251"/>
      <c r="C7" s="244"/>
      <c r="D7" s="244" t="s">
        <v>162</v>
      </c>
      <c r="E7" s="244"/>
      <c r="F7" s="244" t="s">
        <v>163</v>
      </c>
      <c r="G7" s="244"/>
      <c r="H7" s="244"/>
      <c r="I7" s="244"/>
      <c r="J7" s="244"/>
      <c r="K7" s="242"/>
      <c r="L7" s="244" t="s">
        <v>162</v>
      </c>
      <c r="M7" s="244"/>
      <c r="N7" s="244" t="s">
        <v>164</v>
      </c>
      <c r="O7" s="244"/>
      <c r="P7" s="244"/>
      <c r="Q7" s="244"/>
      <c r="R7" s="244" t="s">
        <v>174</v>
      </c>
      <c r="S7" s="242"/>
      <c r="T7" s="244" t="s">
        <v>177</v>
      </c>
      <c r="U7" s="244" t="s">
        <v>178</v>
      </c>
      <c r="V7" s="242"/>
      <c r="W7" s="247" t="s">
        <v>185</v>
      </c>
      <c r="X7" s="244" t="s">
        <v>177</v>
      </c>
      <c r="Y7" s="244" t="s">
        <v>186</v>
      </c>
      <c r="Z7" s="242"/>
      <c r="AA7" s="246"/>
    </row>
    <row r="8" spans="2:30" ht="34.700000000000003" customHeight="1">
      <c r="B8" s="251"/>
      <c r="C8" s="244"/>
      <c r="D8" s="188">
        <v>211</v>
      </c>
      <c r="E8" s="188">
        <v>213</v>
      </c>
      <c r="F8" s="188">
        <v>221</v>
      </c>
      <c r="G8" s="188">
        <v>223</v>
      </c>
      <c r="H8" s="188" t="s">
        <v>165</v>
      </c>
      <c r="I8" s="188" t="s">
        <v>172</v>
      </c>
      <c r="J8" s="244"/>
      <c r="K8" s="242"/>
      <c r="L8" s="188">
        <v>211</v>
      </c>
      <c r="M8" s="188">
        <v>213</v>
      </c>
      <c r="N8" s="188">
        <v>221</v>
      </c>
      <c r="O8" s="188">
        <v>223</v>
      </c>
      <c r="P8" s="188" t="s">
        <v>165</v>
      </c>
      <c r="Q8" s="188" t="s">
        <v>166</v>
      </c>
      <c r="R8" s="244"/>
      <c r="S8" s="242"/>
      <c r="T8" s="244"/>
      <c r="U8" s="244"/>
      <c r="V8" s="242"/>
      <c r="W8" s="247"/>
      <c r="X8" s="244"/>
      <c r="Y8" s="244"/>
      <c r="Z8" s="242"/>
      <c r="AA8" s="246"/>
    </row>
    <row r="9" spans="2:30" ht="15.75">
      <c r="B9" s="187">
        <v>1</v>
      </c>
      <c r="C9" s="73" t="s">
        <v>125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78">
        <v>8707.1</v>
      </c>
      <c r="M9" s="178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85">
        <v>12.7</v>
      </c>
      <c r="AB9" s="78"/>
      <c r="AC9" s="79"/>
      <c r="AD9" s="80"/>
    </row>
    <row r="10" spans="2:30" ht="15.75" hidden="1" customHeight="1">
      <c r="B10" s="187">
        <v>2</v>
      </c>
      <c r="C10" s="73" t="s">
        <v>126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79"/>
      <c r="M10" s="179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85"/>
      <c r="AB10" s="78"/>
      <c r="AC10" s="79"/>
      <c r="AD10" s="80"/>
    </row>
    <row r="11" spans="2:30" ht="15.75">
      <c r="B11" s="187">
        <v>2</v>
      </c>
      <c r="C11" s="73" t="s">
        <v>127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85">
        <v>3.1</v>
      </c>
      <c r="AB11" s="78"/>
      <c r="AC11" s="79"/>
      <c r="AD11" s="80"/>
    </row>
    <row r="12" spans="2:30" ht="31.5">
      <c r="B12" s="187">
        <v>3</v>
      </c>
      <c r="C12" s="73" t="s">
        <v>128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85">
        <v>22.1</v>
      </c>
      <c r="AB12" s="78"/>
      <c r="AC12" s="79"/>
      <c r="AD12" s="80"/>
    </row>
    <row r="13" spans="2:30" ht="15.75" customHeight="1">
      <c r="B13" s="187">
        <v>4</v>
      </c>
      <c r="C13" s="73" t="s">
        <v>129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85">
        <v>8.1999999999999993</v>
      </c>
      <c r="AB13" s="78"/>
      <c r="AC13" s="79"/>
      <c r="AD13" s="80"/>
    </row>
    <row r="14" spans="2:30" ht="15.75">
      <c r="B14" s="187">
        <v>5</v>
      </c>
      <c r="C14" s="73" t="s">
        <v>130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78">
        <v>5467.2</v>
      </c>
      <c r="M14" s="178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85">
        <v>1148.9000000000001</v>
      </c>
      <c r="AB14" s="78"/>
      <c r="AC14" s="78"/>
      <c r="AD14" s="80"/>
    </row>
    <row r="15" spans="2:30" ht="15.75">
      <c r="B15" s="187">
        <v>6</v>
      </c>
      <c r="C15" s="73" t="s">
        <v>131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85">
        <v>21.5</v>
      </c>
      <c r="AB15" s="78"/>
      <c r="AC15" s="79"/>
      <c r="AD15" s="80"/>
    </row>
    <row r="16" spans="2:30" ht="15.75">
      <c r="B16" s="187">
        <v>7</v>
      </c>
      <c r="C16" s="73" t="s">
        <v>132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78">
        <v>1011.7</v>
      </c>
      <c r="P16" s="178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85">
        <v>3292.1</v>
      </c>
      <c r="AB16" s="78"/>
      <c r="AC16" s="79"/>
      <c r="AD16" s="80"/>
    </row>
    <row r="17" spans="2:30" ht="15.75">
      <c r="B17" s="187">
        <v>8</v>
      </c>
      <c r="C17" s="73" t="s">
        <v>133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85">
        <v>64.099999999999994</v>
      </c>
      <c r="AB17" s="78"/>
      <c r="AC17" s="79"/>
      <c r="AD17" s="80"/>
    </row>
    <row r="18" spans="2:30" ht="15.75">
      <c r="B18" s="187">
        <v>9</v>
      </c>
      <c r="C18" s="73" t="s">
        <v>134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84"/>
      <c r="Z18" s="74">
        <f t="shared" si="3"/>
        <v>5367.9000000000005</v>
      </c>
      <c r="AA18" s="185">
        <v>264</v>
      </c>
      <c r="AB18" s="78"/>
      <c r="AC18" s="79"/>
      <c r="AD18" s="80"/>
    </row>
    <row r="19" spans="2:30" ht="15.75">
      <c r="B19" s="187">
        <v>10</v>
      </c>
      <c r="C19" s="73" t="s">
        <v>135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85">
        <v>4.0999999999999996</v>
      </c>
      <c r="AB19" s="78"/>
      <c r="AC19" s="79"/>
      <c r="AD19" s="80"/>
    </row>
    <row r="20" spans="2:30" ht="16.5" thickBot="1">
      <c r="B20" s="239" t="s">
        <v>1</v>
      </c>
      <c r="C20" s="240"/>
      <c r="D20" s="183">
        <f>D9+D10+D11+D12+D13+D14+D15+D16+D17+D18+D19</f>
        <v>46802</v>
      </c>
      <c r="E20" s="183">
        <f t="shared" ref="E20:AA20" si="4">E9+E10+E11+E12+E13+E14+E15+E16+E17+E18+E19</f>
        <v>14137</v>
      </c>
      <c r="F20" s="183">
        <f t="shared" si="4"/>
        <v>773.90000000000009</v>
      </c>
      <c r="G20" s="183">
        <f t="shared" si="4"/>
        <v>4113.8999999999996</v>
      </c>
      <c r="H20" s="183">
        <f t="shared" si="4"/>
        <v>833.5</v>
      </c>
      <c r="I20" s="183">
        <f t="shared" si="4"/>
        <v>0</v>
      </c>
      <c r="J20" s="183">
        <f t="shared" si="4"/>
        <v>1357.2</v>
      </c>
      <c r="K20" s="183">
        <f t="shared" si="4"/>
        <v>68017.5</v>
      </c>
      <c r="L20" s="183">
        <f t="shared" si="4"/>
        <v>65686.8</v>
      </c>
      <c r="M20" s="183">
        <f t="shared" si="4"/>
        <v>19818.200000000004</v>
      </c>
      <c r="N20" s="183">
        <f t="shared" si="4"/>
        <v>427.90000000000003</v>
      </c>
      <c r="O20" s="183">
        <f t="shared" si="4"/>
        <v>9902.4</v>
      </c>
      <c r="P20" s="183">
        <f t="shared" si="4"/>
        <v>1276.0999999999999</v>
      </c>
      <c r="Q20" s="183">
        <f t="shared" si="4"/>
        <v>3317.7</v>
      </c>
      <c r="R20" s="183">
        <f t="shared" si="4"/>
        <v>0</v>
      </c>
      <c r="S20" s="183">
        <f t="shared" si="4"/>
        <v>100429.09999999999</v>
      </c>
      <c r="T20" s="183">
        <f t="shared" si="4"/>
        <v>2465.8000000000002</v>
      </c>
      <c r="U20" s="183">
        <f t="shared" si="4"/>
        <v>534.20000000000005</v>
      </c>
      <c r="V20" s="183">
        <f t="shared" si="4"/>
        <v>3000</v>
      </c>
      <c r="W20" s="183">
        <f t="shared" si="4"/>
        <v>41970</v>
      </c>
      <c r="X20" s="183">
        <f t="shared" si="4"/>
        <v>977.6</v>
      </c>
      <c r="Y20" s="183">
        <f t="shared" si="4"/>
        <v>0</v>
      </c>
      <c r="Z20" s="183">
        <f t="shared" si="4"/>
        <v>42947.6</v>
      </c>
      <c r="AA20" s="186">
        <f t="shared" si="4"/>
        <v>4840.8000000000011</v>
      </c>
    </row>
  </sheetData>
  <mergeCells count="25"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Y7:Y8"/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W5:Y6"/>
    <mergeCell ref="W7:W8"/>
    <mergeCell ref="X7:X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topLeftCell="E1" workbookViewId="0">
      <selection activeCell="K12" sqref="K12"/>
    </sheetView>
  </sheetViews>
  <sheetFormatPr defaultColWidth="9.140625" defaultRowHeight="12.75"/>
  <cols>
    <col min="1" max="1" width="9.140625" style="140"/>
    <col min="2" max="2" width="24.85546875" style="140" customWidth="1"/>
    <col min="3" max="3" width="13.42578125" style="140" customWidth="1"/>
    <col min="4" max="4" width="17.42578125" style="140" customWidth="1"/>
    <col min="5" max="5" width="12.5703125" style="140" customWidth="1"/>
    <col min="6" max="6" width="11.140625" style="140" customWidth="1"/>
    <col min="7" max="7" width="13.7109375" style="140" customWidth="1"/>
    <col min="8" max="8" width="19.28515625" style="140" customWidth="1"/>
    <col min="9" max="9" width="21.28515625" style="140" customWidth="1"/>
    <col min="10" max="10" width="31.42578125" style="140" customWidth="1"/>
    <col min="11" max="16384" width="9.140625" style="140"/>
  </cols>
  <sheetData>
    <row r="1" spans="1:10" ht="25.7" customHeight="1">
      <c r="A1" s="254" t="s">
        <v>187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ht="18.75">
      <c r="A2" s="232"/>
      <c r="B2" s="232"/>
      <c r="C2" s="232"/>
      <c r="D2" s="232"/>
      <c r="E2" s="232"/>
      <c r="H2" s="141" t="s">
        <v>123</v>
      </c>
      <c r="I2" s="142">
        <v>2.6390319708756227</v>
      </c>
    </row>
    <row r="3" spans="1:10" ht="13.15" customHeight="1">
      <c r="A3" s="233" t="s">
        <v>0</v>
      </c>
      <c r="B3" s="233" t="s">
        <v>5</v>
      </c>
      <c r="C3" s="233" t="s">
        <v>122</v>
      </c>
      <c r="D3" s="233" t="s">
        <v>102</v>
      </c>
      <c r="E3" s="233" t="s">
        <v>103</v>
      </c>
      <c r="F3" s="233" t="s">
        <v>101</v>
      </c>
      <c r="G3" s="233"/>
      <c r="H3" s="233" t="s">
        <v>104</v>
      </c>
      <c r="I3" s="255" t="s">
        <v>124</v>
      </c>
      <c r="J3" s="252" t="s">
        <v>139</v>
      </c>
    </row>
    <row r="4" spans="1:10" ht="108" customHeight="1">
      <c r="A4" s="225"/>
      <c r="B4" s="225"/>
      <c r="C4" s="225"/>
      <c r="D4" s="225"/>
      <c r="E4" s="225"/>
      <c r="F4" s="225"/>
      <c r="G4" s="225"/>
      <c r="H4" s="225"/>
      <c r="I4" s="256"/>
      <c r="J4" s="253"/>
    </row>
    <row r="5" spans="1:10" ht="51">
      <c r="A5" s="42">
        <f>COUNT(C6:C36)</f>
        <v>10</v>
      </c>
      <c r="B5" s="43" t="s">
        <v>1</v>
      </c>
      <c r="C5" s="44">
        <f>SUM(C6:C36)</f>
        <v>11965</v>
      </c>
      <c r="D5" s="44"/>
      <c r="E5" s="44"/>
      <c r="F5" s="44"/>
      <c r="G5" s="75"/>
      <c r="H5" s="44"/>
      <c r="I5" s="143">
        <v>16127.423000000001</v>
      </c>
      <c r="J5" s="144" t="s">
        <v>192</v>
      </c>
    </row>
    <row r="6" spans="1:10" ht="16.350000000000001" customHeight="1">
      <c r="A6" s="49">
        <v>1</v>
      </c>
      <c r="B6" s="70" t="s">
        <v>125</v>
      </c>
      <c r="C6" s="145">
        <f>ИБР!C9</f>
        <v>1574</v>
      </c>
      <c r="D6" s="146">
        <f>ИНП!AG15</f>
        <v>5.9728733677592308E-2</v>
      </c>
      <c r="E6" s="146">
        <f>ИБР!S9</f>
        <v>0.31609392295772287</v>
      </c>
      <c r="F6" s="146">
        <f>D6/E6</f>
        <v>0.18895881679313697</v>
      </c>
      <c r="G6" s="76"/>
      <c r="H6" s="146">
        <f>F6+G6/(ИНП!$D$3/$C$5*'Дотация итог '!E6*'Дотация итог '!C6)</f>
        <v>0.18895881679313697</v>
      </c>
      <c r="I6" s="147">
        <f>ИНП!$D$3/$C$5*('Дотация итог '!$I$2-'Дотация итог '!$H6)*'Дотация итог '!$E6*'Дотация итог '!$C6</f>
        <v>2073.86109946843</v>
      </c>
      <c r="J6" s="180">
        <v>2073861</v>
      </c>
    </row>
    <row r="7" spans="1:10" ht="16.350000000000001" hidden="1" customHeight="1">
      <c r="A7" s="49"/>
      <c r="B7" s="70"/>
      <c r="C7" s="145"/>
      <c r="D7" s="146"/>
      <c r="E7" s="146"/>
      <c r="F7" s="146"/>
      <c r="G7" s="76"/>
      <c r="H7" s="146"/>
      <c r="I7" s="147"/>
      <c r="J7" s="180"/>
    </row>
    <row r="8" spans="1:10" ht="16.350000000000001" customHeight="1">
      <c r="A8" s="49">
        <v>2</v>
      </c>
      <c r="B8" s="70" t="s">
        <v>127</v>
      </c>
      <c r="C8" s="145">
        <f>ИБР!C10</f>
        <v>197</v>
      </c>
      <c r="D8" s="146">
        <f>ИНП!AG16</f>
        <v>1.4672146890922401E-2</v>
      </c>
      <c r="E8" s="146">
        <f>ИБР!S10</f>
        <v>0.99503682943801619</v>
      </c>
      <c r="F8" s="146">
        <f t="shared" ref="F8:F16" si="0">D8/E8</f>
        <v>1.4745330481092883E-2</v>
      </c>
      <c r="G8" s="76"/>
      <c r="H8" s="146">
        <f>F8+G8/(ИНП!$D$3/$C$5*'Дотация итог '!E8*'Дотация итог '!C8)</f>
        <v>1.4745330481092883E-2</v>
      </c>
      <c r="I8" s="147">
        <f>ИНП!$D$3/$C$5*('Дотация итог '!$I$2-'Дотация итог '!$H8)*'Дотация итог '!$E8*'Дотация итог '!$C8</f>
        <v>875.177997319356</v>
      </c>
      <c r="J8" s="180">
        <v>875178</v>
      </c>
    </row>
    <row r="9" spans="1:10" ht="16.350000000000001" customHeight="1">
      <c r="A9" s="49">
        <v>3</v>
      </c>
      <c r="B9" s="70" t="s">
        <v>128</v>
      </c>
      <c r="C9" s="145">
        <f>ИБР!C11</f>
        <v>2779</v>
      </c>
      <c r="D9" s="146">
        <f>ИНП!AG17</f>
        <v>0.11624177658243562</v>
      </c>
      <c r="E9" s="146">
        <f>ИБР!S11</f>
        <v>0.29273465106152752</v>
      </c>
      <c r="F9" s="146">
        <f t="shared" si="0"/>
        <v>0.39708922794385454</v>
      </c>
      <c r="G9" s="76"/>
      <c r="H9" s="146">
        <f>F9+G9/(ИНП!$D$3/$C$5*'Дотация итог '!E9*'Дотация итог '!C9)</f>
        <v>0.39708922794385454</v>
      </c>
      <c r="I9" s="147">
        <f>ИНП!$D$3/$C$5*('Дотация итог '!$I$2-'Дотация итог '!$H9)*'Дотация итог '!$E9*'Дотация итог '!$C9</f>
        <v>3102.893973931049</v>
      </c>
      <c r="J9" s="180">
        <v>3102894</v>
      </c>
    </row>
    <row r="10" spans="1:10" ht="16.350000000000001" customHeight="1">
      <c r="A10" s="49">
        <v>4</v>
      </c>
      <c r="B10" s="70" t="s">
        <v>129</v>
      </c>
      <c r="C10" s="145">
        <f>ИБР!C12</f>
        <v>939</v>
      </c>
      <c r="D10" s="146">
        <f>ИНП!AG18</f>
        <v>4.7280780161901709E-2</v>
      </c>
      <c r="E10" s="146">
        <f>ИБР!S12</f>
        <v>0.42195580551934825</v>
      </c>
      <c r="F10" s="146">
        <f t="shared" si="0"/>
        <v>0.11205149815087379</v>
      </c>
      <c r="G10" s="76"/>
      <c r="H10" s="146">
        <f>F10+G10/(ИНП!$D$3/$C$5*'Дотация итог '!E10*'Дотация итог '!C10)</f>
        <v>0.11205149815087379</v>
      </c>
      <c r="I10" s="147">
        <f>ИНП!$D$3/$C$5*('Дотация итог '!$I$2-'Дотация итог '!$H10)*'Дотация итог '!$E10*'Дотация итог '!$C10</f>
        <v>1703.3903555508621</v>
      </c>
      <c r="J10" s="180">
        <v>1703390</v>
      </c>
    </row>
    <row r="11" spans="1:10" ht="16.350000000000001" customHeight="1">
      <c r="A11" s="49">
        <v>5</v>
      </c>
      <c r="B11" s="70" t="s">
        <v>130</v>
      </c>
      <c r="C11" s="145">
        <f>ИБР!C13</f>
        <v>664</v>
      </c>
      <c r="D11" s="146">
        <f>ИНП!AG19</f>
        <v>3.8288888439305259E-2</v>
      </c>
      <c r="E11" s="146">
        <f>ИБР!S13</f>
        <v>0.49979822564188714</v>
      </c>
      <c r="F11" s="146">
        <f t="shared" si="0"/>
        <v>7.6608692218006827E-2</v>
      </c>
      <c r="G11" s="76"/>
      <c r="H11" s="146">
        <f>F11+G11/(ИНП!$D$3/$C$5*'Дотация итог '!E11*'Дотация итог '!C11)</f>
        <v>7.6608692218006827E-2</v>
      </c>
      <c r="I11" s="147">
        <f>ИНП!$D$3/$C$5*('Дотация итог '!$I$2-'Дотация итог '!$H11)*'Дотация итог '!$E11*'Дотация итог '!$C11</f>
        <v>1446.7496956691248</v>
      </c>
      <c r="J11" s="180">
        <v>1446750</v>
      </c>
    </row>
    <row r="12" spans="1:10" ht="16.350000000000001" customHeight="1">
      <c r="A12" s="49">
        <v>6</v>
      </c>
      <c r="B12" s="70" t="s">
        <v>131</v>
      </c>
      <c r="C12" s="145">
        <f>ИБР!C14</f>
        <v>1329</v>
      </c>
      <c r="D12" s="146">
        <f>ИНП!AG20</f>
        <v>0.17450442829986937</v>
      </c>
      <c r="E12" s="146">
        <f>ИБР!S14</f>
        <v>0.36990073217040947</v>
      </c>
      <c r="F12" s="146">
        <f t="shared" si="0"/>
        <v>0.47176015920800329</v>
      </c>
      <c r="G12" s="76"/>
      <c r="H12" s="146">
        <f>F12+G12/(ИНП!$D$3/$C$5*'Дотация итог '!E12*'Дотация итог '!C12)</f>
        <v>0.47176015920800329</v>
      </c>
      <c r="I12" s="147">
        <f>ИНП!$D$3/$C$5*('Дотация итог '!$I$2-'Дотация итог '!$H12)*'Дотация итог '!$E12*'Дотация итог '!$C12</f>
        <v>1812.6055005549854</v>
      </c>
      <c r="J12" s="180">
        <v>1812606</v>
      </c>
    </row>
    <row r="13" spans="1:10" ht="16.350000000000001" customHeight="1">
      <c r="A13" s="49">
        <v>7</v>
      </c>
      <c r="B13" s="70" t="s">
        <v>132</v>
      </c>
      <c r="C13" s="145">
        <f>ИБР!C15</f>
        <v>1541</v>
      </c>
      <c r="D13" s="146">
        <f>ИНП!AG21</f>
        <v>0.26612608247546304</v>
      </c>
      <c r="E13" s="146">
        <f>ИБР!S15</f>
        <v>0.304471823870748</v>
      </c>
      <c r="F13" s="146">
        <f t="shared" si="0"/>
        <v>0.8740581610876309</v>
      </c>
      <c r="G13" s="76"/>
      <c r="H13" s="146">
        <f>F13+G13/(ИНП!$D$3/$C$5*'Дотация итог '!E13*'Дотация итог '!C13)</f>
        <v>0.8740581610876309</v>
      </c>
      <c r="I13" s="147">
        <f>ИНП!$D$3/$C$5*('Дотация итог '!$I$2-'Дотация итог '!$H13)*'Дотация итог '!$E13*'Дотация итог '!$C13</f>
        <v>1408.8597182897877</v>
      </c>
      <c r="J13" s="180">
        <v>1408860</v>
      </c>
    </row>
    <row r="14" spans="1:10" ht="16.350000000000001" customHeight="1">
      <c r="A14" s="49">
        <v>8</v>
      </c>
      <c r="B14" s="70" t="s">
        <v>133</v>
      </c>
      <c r="C14" s="145">
        <f>ИБР!C16</f>
        <v>514</v>
      </c>
      <c r="D14" s="146">
        <f>ИНП!AG22</f>
        <v>2.3510700145072876E-2</v>
      </c>
      <c r="E14" s="146">
        <f>ИБР!S16</f>
        <v>0.55604101175703824</v>
      </c>
      <c r="F14" s="146">
        <f t="shared" si="0"/>
        <v>4.2282313081154273E-2</v>
      </c>
      <c r="G14" s="76"/>
      <c r="H14" s="146">
        <f>F14+G14/(ИНП!$D$3/$C$5*'Дотация итог '!E14*'Дотация итог '!C14)</f>
        <v>4.2282313081154273E-2</v>
      </c>
      <c r="I14" s="147">
        <f>ИНП!$D$3/$C$5*('Дотация итог '!$I$2-'Дотация итог '!$H14)*'Дотация итог '!$E14*'Дотация итог '!$C14</f>
        <v>1262.6406474508794</v>
      </c>
      <c r="J14" s="180">
        <v>1262641</v>
      </c>
    </row>
    <row r="15" spans="1:10" ht="16.350000000000001" customHeight="1">
      <c r="A15" s="49">
        <v>9</v>
      </c>
      <c r="B15" s="70" t="s">
        <v>134</v>
      </c>
      <c r="C15" s="145">
        <f>ИБР!C17</f>
        <v>1631</v>
      </c>
      <c r="D15" s="146">
        <f>ИНП!AG23</f>
        <v>3.6268293546528566E-2</v>
      </c>
      <c r="E15" s="146">
        <f>ИБР!S17</f>
        <v>0.24333949201170771</v>
      </c>
      <c r="F15" s="146">
        <f t="shared" si="0"/>
        <v>0.14904400944826335</v>
      </c>
      <c r="G15" s="76"/>
      <c r="H15" s="146">
        <f>F15+G15/(ИНП!$D$3/$C$5*'Дотация итог '!E15*'Дотация итог '!C15)</f>
        <v>0.14904400944826335</v>
      </c>
      <c r="I15" s="147">
        <f>ИНП!$D$3/$C$5*('Дотация итог '!$I$2-'Дотация итог '!$H15)*'Дотация итог '!$E15*'Дотация итог '!$C15</f>
        <v>1681.2935418167017</v>
      </c>
      <c r="J15" s="180">
        <v>1681293</v>
      </c>
    </row>
    <row r="16" spans="1:10" ht="16.350000000000001" customHeight="1">
      <c r="A16" s="49">
        <v>10</v>
      </c>
      <c r="B16" s="70" t="s">
        <v>135</v>
      </c>
      <c r="C16" s="145">
        <f>ИБР!C18</f>
        <v>797</v>
      </c>
      <c r="D16" s="146">
        <f>ИНП!AG24</f>
        <v>1.9809846547380449E-2</v>
      </c>
      <c r="E16" s="146">
        <f>ИБР!S18</f>
        <v>0.21988108308655457</v>
      </c>
      <c r="F16" s="146">
        <f t="shared" si="0"/>
        <v>9.0093455377343437E-2</v>
      </c>
      <c r="G16" s="76"/>
      <c r="H16" s="146">
        <f>F16+G16/(ИНП!$D$3/$C$5*'Дотация итог '!E16*'Дотация итог '!C16)</f>
        <v>9.0093455377343437E-2</v>
      </c>
      <c r="I16" s="147">
        <f>ИНП!$D$3/$C$5*('Дотация итог '!$I$2-'Дотация итог '!$H16)*'Дотация итог '!$E16*'Дотация итог '!$C16</f>
        <v>759.95046994883626</v>
      </c>
      <c r="J16" s="180">
        <v>759950</v>
      </c>
    </row>
    <row r="17" spans="1:10" hidden="1">
      <c r="A17" s="49">
        <v>12</v>
      </c>
      <c r="B17" s="148"/>
      <c r="C17" s="145"/>
      <c r="D17" s="145"/>
      <c r="E17" s="145"/>
      <c r="F17" s="145"/>
      <c r="G17" s="145"/>
      <c r="H17" s="145"/>
      <c r="I17" s="149"/>
      <c r="J17" s="181"/>
    </row>
    <row r="18" spans="1:10" hidden="1">
      <c r="A18" s="49">
        <v>13</v>
      </c>
      <c r="B18" s="148"/>
      <c r="C18" s="145"/>
      <c r="D18" s="145"/>
      <c r="E18" s="145"/>
      <c r="F18" s="145"/>
      <c r="G18" s="145"/>
      <c r="H18" s="145"/>
      <c r="I18" s="149"/>
      <c r="J18" s="181"/>
    </row>
    <row r="19" spans="1:10" hidden="1">
      <c r="A19" s="49">
        <v>14</v>
      </c>
      <c r="B19" s="148"/>
      <c r="C19" s="145"/>
      <c r="D19" s="145"/>
      <c r="E19" s="145"/>
      <c r="F19" s="145"/>
      <c r="G19" s="145"/>
      <c r="H19" s="145"/>
      <c r="I19" s="149"/>
      <c r="J19" s="181"/>
    </row>
    <row r="20" spans="1:10" hidden="1">
      <c r="A20" s="49">
        <v>15</v>
      </c>
      <c r="B20" s="148"/>
      <c r="C20" s="145"/>
      <c r="D20" s="145"/>
      <c r="E20" s="145"/>
      <c r="F20" s="145"/>
      <c r="G20" s="145"/>
      <c r="H20" s="145"/>
      <c r="I20" s="149"/>
      <c r="J20" s="181"/>
    </row>
    <row r="21" spans="1:10" hidden="1">
      <c r="A21" s="49">
        <v>16</v>
      </c>
      <c r="B21" s="148"/>
      <c r="C21" s="145"/>
      <c r="D21" s="145"/>
      <c r="E21" s="145"/>
      <c r="F21" s="145"/>
      <c r="G21" s="145"/>
      <c r="H21" s="145"/>
      <c r="I21" s="149"/>
      <c r="J21" s="181"/>
    </row>
    <row r="22" spans="1:10" hidden="1">
      <c r="A22" s="49">
        <v>17</v>
      </c>
      <c r="B22" s="148"/>
      <c r="C22" s="145"/>
      <c r="D22" s="145"/>
      <c r="E22" s="145"/>
      <c r="F22" s="145"/>
      <c r="G22" s="145"/>
      <c r="H22" s="145"/>
      <c r="I22" s="149"/>
      <c r="J22" s="181"/>
    </row>
    <row r="23" spans="1:10" hidden="1">
      <c r="A23" s="49">
        <v>18</v>
      </c>
      <c r="B23" s="148"/>
      <c r="C23" s="145"/>
      <c r="D23" s="145"/>
      <c r="E23" s="145"/>
      <c r="F23" s="145"/>
      <c r="G23" s="145"/>
      <c r="H23" s="145"/>
      <c r="I23" s="149"/>
      <c r="J23" s="181"/>
    </row>
    <row r="24" spans="1:10" hidden="1">
      <c r="A24" s="49">
        <v>19</v>
      </c>
      <c r="B24" s="148"/>
      <c r="C24" s="145"/>
      <c r="D24" s="145"/>
      <c r="E24" s="145"/>
      <c r="F24" s="145"/>
      <c r="G24" s="145"/>
      <c r="H24" s="145"/>
      <c r="I24" s="149"/>
      <c r="J24" s="181"/>
    </row>
    <row r="25" spans="1:10" hidden="1">
      <c r="A25" s="49">
        <v>20</v>
      </c>
      <c r="B25" s="148"/>
      <c r="C25" s="145"/>
      <c r="D25" s="145"/>
      <c r="E25" s="145"/>
      <c r="F25" s="145"/>
      <c r="G25" s="145"/>
      <c r="H25" s="145"/>
      <c r="I25" s="149"/>
      <c r="J25" s="181"/>
    </row>
    <row r="26" spans="1:10" hidden="1">
      <c r="A26" s="49">
        <v>21</v>
      </c>
      <c r="B26" s="148"/>
      <c r="C26" s="145"/>
      <c r="D26" s="145"/>
      <c r="E26" s="145"/>
      <c r="F26" s="145"/>
      <c r="G26" s="145"/>
      <c r="H26" s="145"/>
      <c r="I26" s="149"/>
      <c r="J26" s="181"/>
    </row>
    <row r="27" spans="1:10" hidden="1">
      <c r="A27" s="49">
        <v>22</v>
      </c>
      <c r="B27" s="148"/>
      <c r="C27" s="145"/>
      <c r="D27" s="145"/>
      <c r="E27" s="145"/>
      <c r="F27" s="145"/>
      <c r="G27" s="145"/>
      <c r="H27" s="145"/>
      <c r="I27" s="149"/>
      <c r="J27" s="181"/>
    </row>
    <row r="28" spans="1:10" hidden="1">
      <c r="A28" s="49">
        <v>23</v>
      </c>
      <c r="B28" s="148"/>
      <c r="C28" s="145"/>
      <c r="D28" s="145"/>
      <c r="E28" s="145"/>
      <c r="F28" s="145"/>
      <c r="G28" s="145"/>
      <c r="H28" s="145"/>
      <c r="I28" s="149"/>
      <c r="J28" s="181"/>
    </row>
    <row r="29" spans="1:10" hidden="1">
      <c r="A29" s="49">
        <v>24</v>
      </c>
      <c r="B29" s="148"/>
      <c r="C29" s="145"/>
      <c r="D29" s="145"/>
      <c r="E29" s="145"/>
      <c r="F29" s="145"/>
      <c r="G29" s="145"/>
      <c r="H29" s="145"/>
      <c r="I29" s="149"/>
      <c r="J29" s="181"/>
    </row>
    <row r="30" spans="1:10" hidden="1">
      <c r="A30" s="49">
        <v>25</v>
      </c>
      <c r="B30" s="148"/>
      <c r="C30" s="145"/>
      <c r="D30" s="145"/>
      <c r="E30" s="145"/>
      <c r="F30" s="145"/>
      <c r="G30" s="145"/>
      <c r="H30" s="145"/>
      <c r="I30" s="149"/>
      <c r="J30" s="181"/>
    </row>
    <row r="31" spans="1:10" hidden="1">
      <c r="A31" s="49">
        <v>26</v>
      </c>
      <c r="B31" s="148"/>
      <c r="C31" s="145"/>
      <c r="D31" s="145"/>
      <c r="E31" s="145"/>
      <c r="F31" s="145"/>
      <c r="G31" s="145"/>
      <c r="H31" s="145"/>
      <c r="I31" s="149"/>
      <c r="J31" s="181"/>
    </row>
    <row r="32" spans="1:10" hidden="1">
      <c r="A32" s="49">
        <v>27</v>
      </c>
      <c r="B32" s="148"/>
      <c r="C32" s="145"/>
      <c r="D32" s="145"/>
      <c r="E32" s="145"/>
      <c r="F32" s="145"/>
      <c r="G32" s="145"/>
      <c r="H32" s="145"/>
      <c r="I32" s="149"/>
      <c r="J32" s="181"/>
    </row>
    <row r="33" spans="1:10" hidden="1">
      <c r="A33" s="49">
        <v>28</v>
      </c>
      <c r="B33" s="148"/>
      <c r="C33" s="145"/>
      <c r="D33" s="145"/>
      <c r="E33" s="145"/>
      <c r="F33" s="145"/>
      <c r="G33" s="145"/>
      <c r="H33" s="145"/>
      <c r="I33" s="149"/>
      <c r="J33" s="181"/>
    </row>
    <row r="34" spans="1:10" hidden="1">
      <c r="A34" s="49">
        <v>29</v>
      </c>
      <c r="B34" s="148"/>
      <c r="C34" s="145"/>
      <c r="D34" s="145"/>
      <c r="E34" s="145"/>
      <c r="F34" s="145"/>
      <c r="G34" s="145"/>
      <c r="H34" s="145"/>
      <c r="I34" s="149"/>
      <c r="J34" s="181"/>
    </row>
    <row r="35" spans="1:10" hidden="1">
      <c r="A35" s="49">
        <v>30</v>
      </c>
      <c r="B35" s="148"/>
      <c r="C35" s="145"/>
      <c r="D35" s="145"/>
      <c r="E35" s="145"/>
      <c r="F35" s="145"/>
      <c r="G35" s="145"/>
      <c r="H35" s="145"/>
      <c r="I35" s="149"/>
      <c r="J35" s="181"/>
    </row>
    <row r="36" spans="1:10" ht="2.1" hidden="1" customHeight="1">
      <c r="A36" s="49">
        <v>31</v>
      </c>
      <c r="B36" s="148"/>
      <c r="C36" s="145"/>
      <c r="D36" s="145"/>
      <c r="E36" s="145"/>
      <c r="F36" s="145"/>
      <c r="G36" s="145"/>
      <c r="H36" s="145"/>
      <c r="I36" s="149"/>
      <c r="J36" s="181"/>
    </row>
    <row r="37" spans="1:10" ht="9.1999999999999993" hidden="1" customHeight="1">
      <c r="A37" s="77"/>
      <c r="B37" s="150"/>
      <c r="C37" s="151"/>
      <c r="D37" s="151"/>
      <c r="E37" s="151"/>
      <c r="F37" s="151"/>
      <c r="G37" s="151"/>
      <c r="H37" s="151"/>
      <c r="I37" s="149"/>
      <c r="J37" s="181"/>
    </row>
    <row r="38" spans="1:10" ht="31.35" customHeight="1">
      <c r="B38" s="152" t="s">
        <v>140</v>
      </c>
      <c r="C38" s="153">
        <v>16127423</v>
      </c>
      <c r="I38" s="154">
        <f>SUM(I6:I36)</f>
        <v>16127.423000000013</v>
      </c>
      <c r="J38" s="180">
        <f>SUM(J6:J36)</f>
        <v>16127423</v>
      </c>
    </row>
    <row r="39" spans="1:10" ht="31.5">
      <c r="B39" s="155" t="s">
        <v>170</v>
      </c>
      <c r="C39" s="156">
        <v>16127423</v>
      </c>
    </row>
    <row r="40" spans="1:10">
      <c r="G40" s="157"/>
      <c r="H40" s="157"/>
      <c r="I40" s="158"/>
    </row>
    <row r="41" spans="1:10" ht="47.25">
      <c r="B41" s="264" t="s">
        <v>141</v>
      </c>
      <c r="C41" s="265"/>
      <c r="D41" s="266"/>
      <c r="E41" s="159" t="s">
        <v>142</v>
      </c>
      <c r="F41" s="160" t="s">
        <v>143</v>
      </c>
      <c r="G41" s="161" t="s">
        <v>144</v>
      </c>
      <c r="H41" s="162" t="s">
        <v>145</v>
      </c>
      <c r="I41" s="163"/>
    </row>
    <row r="42" spans="1:10" ht="65.25" customHeight="1">
      <c r="B42" s="267" t="s">
        <v>146</v>
      </c>
      <c r="C42" s="267"/>
      <c r="D42" s="267"/>
      <c r="E42" s="164" t="s">
        <v>147</v>
      </c>
      <c r="F42" s="165" t="s">
        <v>148</v>
      </c>
      <c r="G42" s="161" t="s">
        <v>149</v>
      </c>
      <c r="H42" s="166">
        <v>121563000</v>
      </c>
    </row>
    <row r="43" spans="1:10" ht="60.6" customHeight="1">
      <c r="B43" s="267" t="s">
        <v>150</v>
      </c>
      <c r="C43" s="267"/>
      <c r="D43" s="267"/>
      <c r="E43" s="164" t="s">
        <v>151</v>
      </c>
      <c r="F43" s="165" t="s">
        <v>152</v>
      </c>
      <c r="G43" s="161" t="s">
        <v>149</v>
      </c>
      <c r="H43" s="166">
        <v>93469300</v>
      </c>
    </row>
    <row r="44" spans="1:10" ht="69.2" customHeight="1">
      <c r="B44" s="267" t="s">
        <v>153</v>
      </c>
      <c r="C44" s="267"/>
      <c r="D44" s="267"/>
      <c r="E44" s="164" t="s">
        <v>154</v>
      </c>
      <c r="F44" s="165" t="s">
        <v>148</v>
      </c>
      <c r="G44" s="161" t="s">
        <v>149</v>
      </c>
      <c r="H44" s="166">
        <v>0</v>
      </c>
    </row>
    <row r="45" spans="1:10" ht="77.650000000000006" customHeight="1">
      <c r="B45" s="260" t="s">
        <v>155</v>
      </c>
      <c r="C45" s="260"/>
      <c r="D45" s="260"/>
      <c r="E45" s="164" t="s">
        <v>156</v>
      </c>
      <c r="F45" s="165" t="s">
        <v>148</v>
      </c>
      <c r="G45" s="161" t="s">
        <v>149</v>
      </c>
      <c r="H45" s="166">
        <v>0</v>
      </c>
    </row>
    <row r="46" spans="1:10" ht="18.600000000000001" customHeight="1">
      <c r="B46" s="257" t="s">
        <v>157</v>
      </c>
      <c r="C46" s="258"/>
      <c r="D46" s="259"/>
      <c r="E46" s="167"/>
      <c r="F46" s="168"/>
      <c r="G46" s="169"/>
      <c r="H46" s="170">
        <f>SUM(0.075*(H42+H43)-H44)</f>
        <v>16127422.5</v>
      </c>
    </row>
    <row r="47" spans="1:10" ht="44.25" hidden="1" customHeight="1">
      <c r="B47" s="260" t="s">
        <v>167</v>
      </c>
      <c r="C47" s="260"/>
      <c r="D47" s="260"/>
      <c r="E47" s="164" t="s">
        <v>158</v>
      </c>
      <c r="F47" s="165" t="s">
        <v>152</v>
      </c>
      <c r="G47" s="161" t="s">
        <v>149</v>
      </c>
      <c r="H47" s="166">
        <v>0</v>
      </c>
    </row>
    <row r="48" spans="1:10" ht="32.85" customHeight="1">
      <c r="B48" s="261" t="s">
        <v>171</v>
      </c>
      <c r="C48" s="262"/>
      <c r="D48" s="263"/>
      <c r="E48" s="171"/>
      <c r="F48" s="171"/>
      <c r="G48" s="171"/>
      <c r="H48" s="172">
        <f>SUM(0.075*(H42+H43)-H44-H45+H47*1.01)</f>
        <v>16127422.5</v>
      </c>
    </row>
  </sheetData>
  <mergeCells count="20">
    <mergeCell ref="B46:D46"/>
    <mergeCell ref="B47:D47"/>
    <mergeCell ref="B48:D48"/>
    <mergeCell ref="B41:D41"/>
    <mergeCell ref="B42:D42"/>
    <mergeCell ref="B43:D43"/>
    <mergeCell ref="B44:D44"/>
    <mergeCell ref="B45:D45"/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2025-11-13T07:52:11Z</cp:lastPrinted>
  <dcterms:created xsi:type="dcterms:W3CDTF">2009-04-29T07:26:33Z</dcterms:created>
  <dcterms:modified xsi:type="dcterms:W3CDTF">2025-12-30T06:02:07Z</dcterms:modified>
</cp:coreProperties>
</file>